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zoobudapest.sharepoint.com/sites/csoportkaptar/Megosztott dokumentumok/Beszerzési és Ellátási Osztály/05 Beszerzések/2026/Tisztítószer/"/>
    </mc:Choice>
  </mc:AlternateContent>
  <xr:revisionPtr revIDLastSave="337" documentId="8_{82ED8891-1A81-424A-A978-690A8CFCDE42}" xr6:coauthVersionLast="47" xr6:coauthVersionMax="47" xr10:uidLastSave="{F058F4A7-291E-40A0-B3D2-E22F4C24C6C2}"/>
  <bookViews>
    <workbookView xWindow="1125" yWindow="-16320" windowWidth="29040" windowHeight="15720" xr2:uid="{00000000-000D-0000-FFFF-FFFF00000000}"/>
  </bookViews>
  <sheets>
    <sheet name="1. rész Tisztítószerek " sheetId="18" r:id="rId1"/>
  </sheets>
  <definedNames>
    <definedName name="_xlnm._FilterDatabase" localSheetId="0" hidden="1">'1. rész Tisztítószerek '!$B$8:$H$121</definedName>
    <definedName name="_xlnm.Print_Area" localSheetId="0">'1. rész Tisztítószerek '!$A$1:$H$137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21" i="18" l="1"/>
  <c r="H105" i="18"/>
  <c r="H106" i="18"/>
  <c r="H107" i="18"/>
  <c r="H108" i="18"/>
  <c r="H109" i="18"/>
  <c r="H110" i="18"/>
  <c r="H111" i="18"/>
  <c r="H112" i="18"/>
  <c r="H113" i="18"/>
  <c r="H114" i="18"/>
  <c r="H115" i="18"/>
  <c r="H116" i="18"/>
  <c r="H117" i="18"/>
  <c r="H118" i="18"/>
  <c r="H119" i="18"/>
  <c r="H120" i="18"/>
  <c r="H104" i="18"/>
  <c r="H103" i="18"/>
  <c r="H102" i="18"/>
  <c r="H101" i="18"/>
  <c r="H100" i="18"/>
  <c r="H99" i="18"/>
  <c r="H98" i="18"/>
  <c r="H97" i="18"/>
  <c r="H96" i="18"/>
  <c r="H95" i="18"/>
  <c r="H94" i="18"/>
  <c r="H93" i="18"/>
  <c r="H92" i="18"/>
  <c r="H91" i="18"/>
  <c r="H90" i="18"/>
  <c r="H89" i="18"/>
  <c r="H88" i="18"/>
  <c r="H87" i="18"/>
  <c r="H86" i="18"/>
  <c r="H85" i="18"/>
  <c r="H84" i="18"/>
  <c r="H83" i="18"/>
  <c r="H82" i="18"/>
  <c r="H81" i="18"/>
  <c r="H80" i="18"/>
  <c r="H79" i="18"/>
  <c r="H78" i="18"/>
  <c r="H77" i="18"/>
  <c r="H76" i="18"/>
  <c r="H75" i="18"/>
  <c r="H74" i="18"/>
  <c r="H73" i="18"/>
  <c r="H72" i="18"/>
  <c r="H71" i="18"/>
  <c r="H70" i="18"/>
  <c r="H69" i="18"/>
  <c r="H68" i="18"/>
  <c r="H67" i="18"/>
  <c r="H66" i="18"/>
  <c r="H65" i="18"/>
  <c r="H64" i="18"/>
  <c r="H63" i="18"/>
  <c r="H62" i="18"/>
  <c r="H61" i="18"/>
  <c r="H60" i="18"/>
  <c r="H59" i="18"/>
  <c r="H58" i="18"/>
  <c r="H57" i="18"/>
  <c r="H56" i="18"/>
  <c r="H55" i="18"/>
  <c r="H54" i="18"/>
  <c r="H53" i="18"/>
  <c r="H52" i="18"/>
  <c r="H51" i="18"/>
  <c r="H50" i="18"/>
  <c r="H49" i="18"/>
  <c r="H48" i="18"/>
  <c r="H47" i="18"/>
  <c r="H46" i="18"/>
  <c r="H45" i="18"/>
  <c r="H44" i="18"/>
  <c r="H43" i="18"/>
  <c r="H42" i="18"/>
  <c r="H41" i="18"/>
  <c r="H40" i="18"/>
  <c r="H39" i="18"/>
  <c r="H38" i="18"/>
  <c r="H37" i="18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H21" i="18"/>
  <c r="H20" i="18"/>
  <c r="H19" i="18"/>
  <c r="H18" i="18"/>
  <c r="H17" i="18"/>
  <c r="H16" i="18"/>
  <c r="H15" i="18"/>
  <c r="H14" i="18"/>
  <c r="H13" i="18"/>
  <c r="H12" i="18"/>
  <c r="H11" i="18"/>
  <c r="H10" i="18"/>
  <c r="H9" i="18"/>
</calcChain>
</file>

<file path=xl/sharedStrings.xml><?xml version="1.0" encoding="utf-8"?>
<sst xmlns="http://schemas.openxmlformats.org/spreadsheetml/2006/main" count="358" uniqueCount="239">
  <si>
    <t>Megnevezés</t>
  </si>
  <si>
    <t>db</t>
  </si>
  <si>
    <t>Alu.súroló</t>
  </si>
  <si>
    <t>Papirtörölköző</t>
  </si>
  <si>
    <t>Cirokseprű</t>
  </si>
  <si>
    <t>Dörzsiszivacs</t>
  </si>
  <si>
    <t>Felmosóruha</t>
  </si>
  <si>
    <t>Géprongy</t>
  </si>
  <si>
    <t>Gumikesztű</t>
  </si>
  <si>
    <t>Hintőpor</t>
  </si>
  <si>
    <t>Körömkefe</t>
  </si>
  <si>
    <t>Légfrissítő spray</t>
  </si>
  <si>
    <t>Légyfogó</t>
  </si>
  <si>
    <t>Nyeles súroló</t>
  </si>
  <si>
    <t>Mosogatókefe</t>
  </si>
  <si>
    <t>Nyeles autós kefe</t>
  </si>
  <si>
    <t>Portörlő</t>
  </si>
  <si>
    <t>Üvegmosó kefe</t>
  </si>
  <si>
    <t>Lefolyótisztító</t>
  </si>
  <si>
    <t>Alufólia</t>
  </si>
  <si>
    <t>Kézi seprű</t>
  </si>
  <si>
    <t>Súrolókefe</t>
  </si>
  <si>
    <t>Szemeteslapát</t>
  </si>
  <si>
    <t>Szemeteszsák</t>
  </si>
  <si>
    <t>Szivacs</t>
  </si>
  <si>
    <t>Terempartfis</t>
  </si>
  <si>
    <t>Tüzhelytisztító spray</t>
  </si>
  <si>
    <t>Trisó</t>
  </si>
  <si>
    <t>Mosogatókendő</t>
  </si>
  <si>
    <t>Felmosószett</t>
  </si>
  <si>
    <t>Wc pumpa</t>
  </si>
  <si>
    <t>Felmosónyél</t>
  </si>
  <si>
    <t>Sósav</t>
  </si>
  <si>
    <t>Folyékonyszappan</t>
  </si>
  <si>
    <t>Felmosófej (MOP)</t>
  </si>
  <si>
    <t>Klórmész</t>
  </si>
  <si>
    <t>Ultrapor</t>
  </si>
  <si>
    <t>Tollseprű</t>
  </si>
  <si>
    <t xml:space="preserve">Illatosító </t>
  </si>
  <si>
    <t>Illatosító utántöltő</t>
  </si>
  <si>
    <t>Vízkőoldó ht. Gépekhez</t>
  </si>
  <si>
    <t>pár</t>
  </si>
  <si>
    <t>Mosogatószer</t>
  </si>
  <si>
    <t>Lábtörlő</t>
  </si>
  <si>
    <t xml:space="preserve">Ablaklehúzó </t>
  </si>
  <si>
    <t>Folyékony súroló</t>
  </si>
  <si>
    <t>dupla varrott</t>
  </si>
  <si>
    <t>40 cm-es</t>
  </si>
  <si>
    <t>Partvis</t>
  </si>
  <si>
    <t>Specifikáció</t>
  </si>
  <si>
    <t>Mosópor</t>
  </si>
  <si>
    <t>Sampon</t>
  </si>
  <si>
    <t xml:space="preserve">Kézvédőkrém </t>
  </si>
  <si>
    <t>Padlóápoló</t>
  </si>
  <si>
    <t>cirok 35 cm-es</t>
  </si>
  <si>
    <t xml:space="preserve">Szappan </t>
  </si>
  <si>
    <t>5 x 10 x 15 cm-es</t>
  </si>
  <si>
    <t xml:space="preserve">Ablaktisztító </t>
  </si>
  <si>
    <t xml:space="preserve">Vödör </t>
  </si>
  <si>
    <t>WC papír</t>
  </si>
  <si>
    <t>Kézmosó paszta</t>
  </si>
  <si>
    <t xml:space="preserve">Vízkőoldó </t>
  </si>
  <si>
    <t>Toll, 80 cm-es</t>
  </si>
  <si>
    <t xml:space="preserve">Bútortisztító </t>
  </si>
  <si>
    <t>20 m-es</t>
  </si>
  <si>
    <t>Lószőr,+ nyél 80 cm-es</t>
  </si>
  <si>
    <t>gumi, fa nyéllel</t>
  </si>
  <si>
    <t>Wc illatosító rúd</t>
  </si>
  <si>
    <t>Rovarirtó spray</t>
  </si>
  <si>
    <t>fehér pamut 40x50 cm-es</t>
  </si>
  <si>
    <t>80 cm-es szalag</t>
  </si>
  <si>
    <t>500 gr-os</t>
  </si>
  <si>
    <t>500 ml szórófejes+alkoholos</t>
  </si>
  <si>
    <t>30x30 cm-es</t>
  </si>
  <si>
    <t>1000 ml-es</t>
  </si>
  <si>
    <t>horganyzott 15 lit-es</t>
  </si>
  <si>
    <t>20 cm-es</t>
  </si>
  <si>
    <t>250 gr-os</t>
  </si>
  <si>
    <t>750 ml-es</t>
  </si>
  <si>
    <t>S2 system TORK*</t>
  </si>
  <si>
    <t>Törlőkendő üvegtisztitáshoz</t>
  </si>
  <si>
    <t>30x30 cm-es csíkmentes</t>
  </si>
  <si>
    <t>20 cm-es gumival műa.nyéllel</t>
  </si>
  <si>
    <t>7-es, 8-as, 9-es méretben, háztartási minőség</t>
  </si>
  <si>
    <t>70 x 50 cm kókusz, 2-3 cm vastag</t>
  </si>
  <si>
    <t>130 cm-es fa nyéllel, 20 cm-es fejjel</t>
  </si>
  <si>
    <t>40 cm-es hossz,  átm: 6 cm</t>
  </si>
  <si>
    <t>Kézkímélő fertőtlenítő</t>
  </si>
  <si>
    <t>25 cm-es piskóta formájú</t>
  </si>
  <si>
    <t>Kosaras-beakasztható 40 gr</t>
  </si>
  <si>
    <t xml:space="preserve">konyhai mosogatáshoz fém dörzsölő </t>
  </si>
  <si>
    <t>400 gr-os, színes ruhákhoz 30-60-90 fokra</t>
  </si>
  <si>
    <t>konyhai mosogatáshoz, formázott</t>
  </si>
  <si>
    <t>12 cm-es normál minőség</t>
  </si>
  <si>
    <t>Műanyag 25-30 cm, kerek fejjel</t>
  </si>
  <si>
    <t>Lószőr, 30 cm-es + nyél</t>
  </si>
  <si>
    <t xml:space="preserve">Fehér pamut 30x30 cm </t>
  </si>
  <si>
    <t>25 cm-es műanyag, gumi éllel</t>
  </si>
  <si>
    <t>100 gr-os, bőrbarát</t>
  </si>
  <si>
    <t xml:space="preserve">500 ml-es, kézkímélő </t>
  </si>
  <si>
    <t>110 cm-es műanyag bevonatos</t>
  </si>
  <si>
    <t>Ambi-pur 220V-os szobai (antitabak)</t>
  </si>
  <si>
    <t>400 gr-os nagyhatású kéztisztító krém</t>
  </si>
  <si>
    <t>1000 ml 10%-os háztartási</t>
  </si>
  <si>
    <t>Folyékony fertőtlenítő</t>
  </si>
  <si>
    <t>400 ml-es, légy, hangya, csótány, stb.</t>
  </si>
  <si>
    <t>Egységár (nettó Ft/egység)</t>
  </si>
  <si>
    <t>Összár (nettó Ft)</t>
  </si>
  <si>
    <t>Mennyiségi egység</t>
  </si>
  <si>
    <t>tekercs</t>
  </si>
  <si>
    <t>csomag</t>
  </si>
  <si>
    <t>Wc papír</t>
  </si>
  <si>
    <t>Z hajtogatott TORK*</t>
  </si>
  <si>
    <t>Dinax klorin</t>
  </si>
  <si>
    <t>Szemeteslapát szett</t>
  </si>
  <si>
    <t>szett</t>
  </si>
  <si>
    <t>Fertőtlenítő mosószer</t>
  </si>
  <si>
    <t>Folyékony mosószer</t>
  </si>
  <si>
    <t>Mikroszálas törlő</t>
  </si>
  <si>
    <t>Nedves törlőkendő</t>
  </si>
  <si>
    <t>Fertőtlenítő foly. szappan</t>
  </si>
  <si>
    <t>Kézfertőtlenítő oldat</t>
  </si>
  <si>
    <t>Bradoman 1000 ml-es</t>
  </si>
  <si>
    <t>Szemetes zsák</t>
  </si>
  <si>
    <t>Irodai papírkosár</t>
  </si>
  <si>
    <t>Felmosó szett</t>
  </si>
  <si>
    <t>Felmosófej</t>
  </si>
  <si>
    <t>24 cm-es műanyag, 60 cm-es nyéllel</t>
  </si>
  <si>
    <t>30 cm x 30 cm</t>
  </si>
  <si>
    <t>normál hajra 440 ml-es pl.: syoss, glisskur</t>
  </si>
  <si>
    <t>500 ml-es pl.: Ultrasol</t>
  </si>
  <si>
    <t>1000 ml-es folyékony pl.:Flóraszept</t>
  </si>
  <si>
    <t>COLOR 2200 ml 40 mosáshoz</t>
  </si>
  <si>
    <t>fertőtlenítő hatású 40-60 lap/csom</t>
  </si>
  <si>
    <t>500 ml-es pl.: Bradonett</t>
  </si>
  <si>
    <t>JUMBO SCOTT 175 mini fehér*</t>
  </si>
  <si>
    <t>tek</t>
  </si>
  <si>
    <t>karcolásmentes  500 ml-es pl.:CIF Lemon</t>
  </si>
  <si>
    <t>Tusfürdő</t>
  </si>
  <si>
    <t>400 ml lanolinos pl.: BABA</t>
  </si>
  <si>
    <t>Mosogatógép tabletta</t>
  </si>
  <si>
    <t>pl.:JAR all in one 22 db/csom</t>
  </si>
  <si>
    <t>300 ml-es spray portaszító</t>
  </si>
  <si>
    <t>100 gr-os kamillás</t>
  </si>
  <si>
    <t>körömvirágos 100 ml</t>
  </si>
  <si>
    <t>vegyesen 300 ml-es</t>
  </si>
  <si>
    <t>750 ml-es zselés állagú</t>
  </si>
  <si>
    <t>műanyag 12-14 lit ( barna v. zöld v. fekete)</t>
  </si>
  <si>
    <t>25 lit kiszerelésben,  65%-os</t>
  </si>
  <si>
    <t>mosott, fém és gombmentes 10 kg/csom</t>
  </si>
  <si>
    <t>Kéz- és felületfertőtlenítő</t>
  </si>
  <si>
    <t>Univerzális fertőtlenítő- és tisztítószer</t>
  </si>
  <si>
    <t>Konyhai zsírtalanító</t>
  </si>
  <si>
    <t xml:space="preserve">Általános felületfertőtlenítő </t>
  </si>
  <si>
    <t>Kézfertőtlenítő gél - alkoholos</t>
  </si>
  <si>
    <t>Laro Kitchen Power, 750 ml-es</t>
  </si>
  <si>
    <t>Háztartási hypo 1l-es</t>
  </si>
  <si>
    <t>Sanytol, 500 ml-es</t>
  </si>
  <si>
    <t>Brado Life, 500 ml-es</t>
  </si>
  <si>
    <t>Well done, spray 750 ml-es</t>
  </si>
  <si>
    <t>kőre, PVC-re, laminált padlóra, Prakticlean White Fresh , 1 l-es</t>
  </si>
  <si>
    <t xml:space="preserve">Domestos 750 ml-es </t>
  </si>
  <si>
    <t>Kliniko Tempo  5 l-es</t>
  </si>
  <si>
    <t>CIF kézi 450 ml-es fertőtlenítő hatással</t>
  </si>
  <si>
    <t>Regeneráló sótabletta vízlágyítókhoz</t>
  </si>
  <si>
    <t>25 kg/zsák (Claramat vagy BWT)</t>
  </si>
  <si>
    <t>zsák</t>
  </si>
  <si>
    <t>Megajánlott termék leírása, gyártója</t>
  </si>
  <si>
    <t>66 x 90 cm-es fekete 40 mikron</t>
  </si>
  <si>
    <t>120 literes 40 mikron</t>
  </si>
  <si>
    <t>240 literes 40 mikron</t>
  </si>
  <si>
    <t>105 x 50 cm-es kék 40 mikron</t>
  </si>
  <si>
    <t>Ajánlattevő neve</t>
  </si>
  <si>
    <t>AJÁNLATTEVŐ ÁLTAL KITÖLTENDŐ</t>
  </si>
  <si>
    <t>Székhelye</t>
  </si>
  <si>
    <t>* : az intézménynél rendszeresített adagoló eszközök miatt!</t>
  </si>
  <si>
    <t>A különféle folyékony állagú szereknél a koncentrátumok nem megfelelőek!</t>
  </si>
  <si>
    <t xml:space="preserve">Alulírott, ....................................................., mint a(z) ....................................... ajánlattevő kötelezettségvállalásra jogosult képviselője nyilatkozom, hogy 
•	Az Ajánlattevő az ajánlatkérésben közölt feltételeket az ajánlatában elfogadja, kijelenti, hogy nyertessége esetén kötelezettséget vállal a felhívás, műszaki leírás és szerződéstervezetben foglalt előírások maradéktalan teljesítésére;
•	az Ajánlattevő rendelkezik az ajánlatkérésben meghatározott feladatok ellátásához szükséges szaktudással, jogszabályban foglalt feladat ellátásához szükséges feltételekkel és eszközökkel, személyi és tárgyi feltételekkel, valamint megfelel az Ajánlatkérésben meghatározott alkalmassági feltételeknek;
•	Az Ajánlattevőnek egy évnél régebben lejárt adó-, vámfizetési vagy társadalombiztosítási járulékfizetési kötelezettsége nincs, illetve hogy annak eleget tett az ajánlattétel időpontjára
•	Ajánlattevő a pénzmosás és a terrorizmus finanszírozása megelőzéséről és megakadályozásáról szóló 2017. évi LIII. törvény szerint meghatározott tényleges tulajdonosa megismerhető.
Az ajánlattételi határidő lejártától a felhívás szerint vállaljuk ajánlatunkért ajánlati kötöttséget.
</t>
  </si>
  <si>
    <t xml:space="preserve"> (cégszerű aláírás az Ajánlattevőnél kötelezettségvállalásra jogosult/jogosultak részéről)</t>
  </si>
  <si>
    <t>Sor-szám</t>
  </si>
  <si>
    <t>Ajánlati ár (nettó összesen ajánlati ár értékelési szempont):
 FELOLVASÓLAPON FELTÜNTETENDŐ ÖSSZEG!</t>
  </si>
  <si>
    <t xml:space="preserve">Kelt: ….......................... , </t>
  </si>
  <si>
    <r>
      <rPr>
        <sz val="10"/>
        <color theme="1"/>
        <rFont val="Times New Roman"/>
        <family val="1"/>
        <charset val="238"/>
      </rPr>
      <t>A meghatározott tételek és mennyiségek, - mint irányadó éves mennyiségek, az előző éves tapasztalatok alapján kerültek meghatározásra, - kizárólag az ajánlati árak összehasonlítását szolgálják</t>
    </r>
    <r>
      <rPr>
        <b/>
        <sz val="10"/>
        <color theme="1"/>
        <rFont val="Times New Roman"/>
        <family val="1"/>
        <charset val="238"/>
      </rPr>
      <t xml:space="preserve">, </t>
    </r>
    <r>
      <rPr>
        <sz val="10"/>
        <color theme="1"/>
        <rFont val="Times New Roman"/>
        <family val="1"/>
        <charset val="238"/>
      </rPr>
      <t>azzal, hogy</t>
    </r>
    <r>
      <rPr>
        <b/>
        <sz val="10"/>
        <color theme="1"/>
        <rFont val="Times New Roman"/>
        <family val="1"/>
        <charset val="238"/>
      </rPr>
      <t xml:space="preserve"> jelen beszerzési eljárás eredményeképpen megkötendő keretszerződés keretében az ajánlatkérőként szerződő fél </t>
    </r>
    <r>
      <rPr>
        <b/>
        <u/>
        <sz val="10"/>
        <color theme="1"/>
        <rFont val="Times New Roman"/>
        <family val="1"/>
        <charset val="238"/>
      </rPr>
      <t>nem vállal  kötelezettséget az összes tétel lehívására és a keretösszeg teljes kimerítésére</t>
    </r>
    <r>
      <rPr>
        <b/>
        <sz val="10"/>
        <color theme="1"/>
        <rFont val="Times New Roman"/>
        <family val="1"/>
        <charset val="238"/>
      </rPr>
      <t xml:space="preserve"> a keretszerződés hatálya alatt. 
Az ajánlattételi felhívásban nem szereplő tétel lehívására a Keretszerződés alapján a keretösszeg 20% erejéig jogosult. 
Az ártáblázatban foglalt</t>
    </r>
    <r>
      <rPr>
        <b/>
        <u/>
        <sz val="10"/>
        <color theme="1"/>
        <rFont val="Times New Roman"/>
        <family val="1"/>
        <charset val="238"/>
      </rPr>
      <t xml:space="preserve"> minden tételre kötelező az ajánlattétel</t>
    </r>
    <r>
      <rPr>
        <b/>
        <sz val="10"/>
        <color theme="1"/>
        <rFont val="Times New Roman"/>
        <family val="1"/>
        <charset val="238"/>
      </rPr>
      <t>!</t>
    </r>
  </si>
  <si>
    <t>Súlyszám</t>
  </si>
  <si>
    <t>Penész eltávolító</t>
  </si>
  <si>
    <t>SAVO szórófejes</t>
  </si>
  <si>
    <t>Textil öblítő</t>
  </si>
  <si>
    <t>Coccolino 1700-2000 ml</t>
  </si>
  <si>
    <t>Fültisztító pálca</t>
  </si>
  <si>
    <t>200 db-os műa dobozban</t>
  </si>
  <si>
    <t>BONUS szivacsos 5 db/csom</t>
  </si>
  <si>
    <t>VILEDA ULTRAMAX turbo</t>
  </si>
  <si>
    <t>Wc kefe + tartó</t>
  </si>
  <si>
    <t>normál, tartóval, műanyag klf szinekben</t>
  </si>
  <si>
    <t>Öngyujtó</t>
  </si>
  <si>
    <t>Sittes zsák</t>
  </si>
  <si>
    <t>klasszikus, nem utántöltős</t>
  </si>
  <si>
    <t>50x105 cm-es 25 db/csomag</t>
  </si>
  <si>
    <t>kanna</t>
  </si>
  <si>
    <t>3 rétegű 24 tek / csom</t>
  </si>
  <si>
    <t>háztartási dupla rétegű 2 x 50 lap/tek 2 tekercs/csomag</t>
  </si>
  <si>
    <t>20 lit, 40 mikron vastag 25db/csomag</t>
  </si>
  <si>
    <t>egyszerű műanyag (kék vagy zöld színű) (vödör, fej, kosár, nyél)</t>
  </si>
  <si>
    <t>VILEDA ULTRAMAX turbo (vödör, fej, kosár, nyél)</t>
  </si>
  <si>
    <t>műanyag (26 cm körátmérő, 30 cm magas)</t>
  </si>
  <si>
    <t>2026.  …...........................</t>
  </si>
  <si>
    <r>
      <rPr>
        <b/>
        <sz val="10"/>
        <color rgb="FF0070C0"/>
        <rFont val="Times New Roman"/>
        <family val="1"/>
        <charset val="238"/>
      </rPr>
      <t>„A Fővárosi Állat- és Növénykert részére tisztítószerek és tisztítóeszközök szállítása - 2026”</t>
    </r>
    <r>
      <rPr>
        <b/>
        <sz val="10"/>
        <color theme="1"/>
        <rFont val="Times New Roman"/>
        <family val="1"/>
        <charset val="238"/>
      </rPr>
      <t xml:space="preserve">
</t>
    </r>
    <r>
      <rPr>
        <sz val="10"/>
        <color theme="1"/>
        <rFont val="Times New Roman"/>
        <family val="1"/>
        <charset val="238"/>
      </rPr>
      <t>- közbeszerzési értékhatárt el nem érő beszerzési eljárás</t>
    </r>
  </si>
  <si>
    <t>sidonia-strong mosogatószer</t>
  </si>
  <si>
    <t>METRO professional alufólia</t>
  </si>
  <si>
    <t>1,5 kg/csomag</t>
  </si>
  <si>
    <t>5 lit/kanna</t>
  </si>
  <si>
    <t>200 fm/tek</t>
  </si>
  <si>
    <t>1 kg/csom</t>
  </si>
  <si>
    <t>csom</t>
  </si>
  <si>
    <t>FINISH (CALGONIT) regeneráló só</t>
  </si>
  <si>
    <t>semleges öblítőszer 10 lit/kanna</t>
  </si>
  <si>
    <t>kímélő, nagyteljesítményű mosogatószer 10 l/kanna</t>
  </si>
  <si>
    <t>ARCANDIS-Eco pohár és edény mosogatószer</t>
  </si>
  <si>
    <t>ARCANDIS-Shine öblítőszer</t>
  </si>
  <si>
    <t>NECO portörlő teleszkópos</t>
  </si>
  <si>
    <t>RUHHY portalanító teleszkópos</t>
  </si>
  <si>
    <t>YORK CLEAN HOUSE  szivacsos felmosó</t>
  </si>
  <si>
    <t xml:space="preserve">RUHHY teleszkópos portalanító 2 fejjel 84-250x16 cm   </t>
  </si>
  <si>
    <t xml:space="preserve">NECO 60-0169-11 elektrosztatikus portörlő, teleszkópos nyéllel </t>
  </si>
  <si>
    <t>Szivacsos felmosó padló tisztításhoz teleszkópos nyéllel MOP TOP</t>
  </si>
  <si>
    <t>CLEANNE Crystalclean matrica eltávolító</t>
  </si>
  <si>
    <t>500 ml-es szórófejes flakonban</t>
  </si>
  <si>
    <t>Hip-Tom mosószóda</t>
  </si>
  <si>
    <t>INNO-SEPT fertőtlenítő kéztisztító szappan</t>
  </si>
  <si>
    <t>LUCART SkyTech XL ipari papírtörlő</t>
  </si>
  <si>
    <t>38 cm átmérő, lapméret 36x36 3 rétegű, kék,  300 fm/tek, 1000 lap</t>
  </si>
  <si>
    <t>JAR Original All In One mosogatógép kapszula</t>
  </si>
  <si>
    <t>46 db/csomag</t>
  </si>
  <si>
    <t>750 ml-es csőrös flakonban, Levendula illat</t>
  </si>
  <si>
    <t>BREF WC tisztító gél</t>
  </si>
  <si>
    <t>LEIFHEIT csempe- és kádmosó</t>
  </si>
  <si>
    <t>20 cm teleszkópos nyéllel</t>
  </si>
  <si>
    <t>LEIFHEIT mikroszálas huzat</t>
  </si>
  <si>
    <t xml:space="preserve">tartalék huzat Flexi Pad csempe- és kádmosóhoz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</si>
</sst>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Ft&quot;_-;\-* #,##0.00\ &quot;Ft&quot;_-;_-* &quot;-&quot;??\ &quot;Ft&quot;_-;_-@_-"/>
    <numFmt numFmtId="164" formatCode="_-* #,##0\ &quot;Ft&quot;_-;\-* #,##0\ &quot;Ft&quot;_-;_-* &quot;-&quot;??\ &quot;Ft&quot;_-;_-@_-"/>
    <numFmt numFmtId="165" formatCode="_-* #,##0\ [$Ft-40E]_-;\-* #,##0\ [$Ft-40E]_-;_-* &quot;-&quot;??\ [$Ft-40E]_-;_-@_-"/>
  </numFmts>
  <fonts count="22" x14ac:knownFonts="1">
    <font>
      <sz val="12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imes New Roman CE"/>
      <family val="1"/>
      <charset val="238"/>
    </font>
    <font>
      <b/>
      <u/>
      <sz val="10"/>
      <name val="Times New Roman CE"/>
      <charset val="238"/>
    </font>
    <font>
      <sz val="12"/>
      <name val="Times New Roman CE"/>
      <charset val="238"/>
    </font>
    <font>
      <b/>
      <sz val="10"/>
      <name val="Times New Roman CE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38"/>
    </font>
    <font>
      <b/>
      <sz val="12"/>
      <color rgb="FFC00000"/>
      <name val="Times New Roman CE"/>
      <charset val="238"/>
    </font>
    <font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u/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9"/>
      <color rgb="FFFF0000"/>
      <name val="Times New Roman"/>
      <family val="1"/>
      <charset val="238"/>
    </font>
    <font>
      <sz val="11"/>
      <name val="Times New Roman CE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b/>
      <sz val="10"/>
      <color rgb="FF0070C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44" fontId="5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Alignment="1">
      <alignment wrapText="1"/>
    </xf>
    <xf numFmtId="2" fontId="3" fillId="0" borderId="0" xfId="0" applyNumberFormat="1" applyFont="1" applyAlignment="1">
      <alignment wrapText="1"/>
    </xf>
    <xf numFmtId="164" fontId="3" fillId="0" borderId="1" xfId="2" applyNumberFormat="1" applyFont="1" applyBorder="1" applyAlignment="1">
      <alignment vertical="center" wrapText="1"/>
    </xf>
    <xf numFmtId="164" fontId="3" fillId="0" borderId="1" xfId="2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164" fontId="4" fillId="0" borderId="0" xfId="2" applyNumberFormat="1" applyFont="1" applyFill="1" applyBorder="1" applyAlignment="1">
      <alignment horizontal="center" wrapText="1"/>
    </xf>
    <xf numFmtId="164" fontId="3" fillId="0" borderId="0" xfId="2" applyNumberFormat="1" applyFont="1" applyFill="1" applyBorder="1" applyAlignment="1">
      <alignment wrapText="1"/>
    </xf>
    <xf numFmtId="164" fontId="3" fillId="0" borderId="1" xfId="2" applyNumberFormat="1" applyFont="1" applyFill="1" applyBorder="1" applyAlignment="1">
      <alignment horizontal="center" vertical="center" wrapText="1"/>
    </xf>
    <xf numFmtId="164" fontId="3" fillId="4" borderId="1" xfId="2" applyNumberFormat="1" applyFont="1" applyFill="1" applyBorder="1" applyAlignment="1">
      <alignment vertical="center" wrapText="1"/>
    </xf>
    <xf numFmtId="164" fontId="3" fillId="4" borderId="1" xfId="2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6" fillId="2" borderId="3" xfId="0" applyFont="1" applyFill="1" applyBorder="1" applyAlignment="1">
      <alignment horizontal="center" vertical="center"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7" fillId="3" borderId="11" xfId="0" applyFont="1" applyFill="1" applyBorder="1" applyAlignment="1">
      <alignment horizontal="center" wrapText="1"/>
    </xf>
    <xf numFmtId="0" fontId="20" fillId="0" borderId="0" xfId="1" applyFont="1" applyAlignment="1" applyProtection="1">
      <alignment vertical="center" wrapText="1"/>
      <protection locked="0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2" fontId="18" fillId="0" borderId="0" xfId="0" applyNumberFormat="1" applyFont="1" applyAlignment="1">
      <alignment wrapText="1"/>
    </xf>
    <xf numFmtId="0" fontId="1" fillId="0" borderId="0" xfId="1" applyFont="1" applyAlignment="1" applyProtection="1">
      <alignment vertical="center" wrapText="1"/>
      <protection locked="0"/>
    </xf>
    <xf numFmtId="164" fontId="3" fillId="4" borderId="2" xfId="2" applyNumberFormat="1" applyFont="1" applyFill="1" applyBorder="1" applyAlignment="1">
      <alignment vertical="center" wrapText="1"/>
    </xf>
    <xf numFmtId="164" fontId="3" fillId="4" borderId="3" xfId="2" applyNumberFormat="1" applyFont="1" applyFill="1" applyBorder="1" applyAlignment="1">
      <alignment vertical="center" wrapText="1"/>
    </xf>
    <xf numFmtId="1" fontId="3" fillId="0" borderId="3" xfId="2" applyNumberFormat="1" applyFont="1" applyFill="1" applyBorder="1" applyAlignment="1">
      <alignment horizontal="center" vertical="center" wrapText="1"/>
    </xf>
    <xf numFmtId="164" fontId="3" fillId="0" borderId="3" xfId="2" applyNumberFormat="1" applyFont="1" applyFill="1" applyBorder="1" applyAlignment="1">
      <alignment horizontal="center" vertical="center" wrapText="1"/>
    </xf>
    <xf numFmtId="165" fontId="13" fillId="3" borderId="3" xfId="2" applyNumberFormat="1" applyFont="1" applyFill="1" applyBorder="1" applyAlignment="1">
      <alignment horizontal="center" vertical="center" wrapText="1"/>
    </xf>
    <xf numFmtId="164" fontId="3" fillId="3" borderId="16" xfId="2" applyNumberFormat="1" applyFont="1" applyFill="1" applyBorder="1" applyAlignment="1">
      <alignment vertical="center" wrapText="1"/>
    </xf>
    <xf numFmtId="164" fontId="3" fillId="4" borderId="4" xfId="2" applyNumberFormat="1" applyFont="1" applyFill="1" applyBorder="1" applyAlignment="1">
      <alignment vertical="center" wrapText="1"/>
    </xf>
    <xf numFmtId="165" fontId="13" fillId="3" borderId="1" xfId="2" applyNumberFormat="1" applyFont="1" applyFill="1" applyBorder="1" applyAlignment="1">
      <alignment horizontal="center" vertical="center" wrapText="1"/>
    </xf>
    <xf numFmtId="164" fontId="3" fillId="3" borderId="17" xfId="2" applyNumberFormat="1" applyFont="1" applyFill="1" applyBorder="1" applyAlignment="1">
      <alignment vertical="center" wrapText="1"/>
    </xf>
    <xf numFmtId="164" fontId="3" fillId="0" borderId="4" xfId="2" applyNumberFormat="1" applyFont="1" applyBorder="1" applyAlignment="1">
      <alignment vertical="center" wrapText="1"/>
    </xf>
    <xf numFmtId="164" fontId="3" fillId="0" borderId="18" xfId="2" applyNumberFormat="1" applyFont="1" applyBorder="1" applyAlignment="1">
      <alignment horizontal="center" vertical="center" wrapText="1"/>
    </xf>
    <xf numFmtId="165" fontId="13" fillId="3" borderId="18" xfId="2" applyNumberFormat="1" applyFont="1" applyFill="1" applyBorder="1" applyAlignment="1">
      <alignment horizontal="center" vertical="center" wrapText="1"/>
    </xf>
    <xf numFmtId="164" fontId="3" fillId="4" borderId="19" xfId="2" applyNumberFormat="1" applyFont="1" applyFill="1" applyBorder="1" applyAlignment="1">
      <alignment vertical="center" wrapText="1"/>
    </xf>
    <xf numFmtId="164" fontId="3" fillId="4" borderId="18" xfId="2" applyNumberFormat="1" applyFont="1" applyFill="1" applyBorder="1" applyAlignment="1">
      <alignment vertical="center" wrapText="1"/>
    </xf>
    <xf numFmtId="164" fontId="3" fillId="0" borderId="19" xfId="2" applyNumberFormat="1" applyFont="1" applyBorder="1" applyAlignment="1">
      <alignment vertical="center" wrapText="1"/>
    </xf>
    <xf numFmtId="164" fontId="3" fillId="0" borderId="18" xfId="2" applyNumberFormat="1" applyFont="1" applyBorder="1" applyAlignment="1">
      <alignment vertical="center" wrapText="1"/>
    </xf>
    <xf numFmtId="1" fontId="3" fillId="0" borderId="18" xfId="2" applyNumberFormat="1" applyFont="1" applyFill="1" applyBorder="1" applyAlignment="1">
      <alignment horizontal="center" vertical="center" wrapText="1"/>
    </xf>
    <xf numFmtId="164" fontId="3" fillId="0" borderId="4" xfId="2" applyNumberFormat="1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164" fontId="11" fillId="3" borderId="22" xfId="2" applyNumberFormat="1" applyFont="1" applyFill="1" applyBorder="1" applyAlignment="1">
      <alignment vertical="center" wrapText="1"/>
    </xf>
    <xf numFmtId="164" fontId="3" fillId="3" borderId="1" xfId="2" applyNumberFormat="1" applyFont="1" applyFill="1" applyBorder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2" fillId="0" borderId="10" xfId="1" applyFont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14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 wrapText="1"/>
    </xf>
    <xf numFmtId="0" fontId="15" fillId="3" borderId="21" xfId="0" applyFont="1" applyFill="1" applyBorder="1" applyAlignment="1">
      <alignment horizontal="center" vertical="center" wrapText="1"/>
    </xf>
  </cellXfs>
  <cellStyles count="3">
    <cellStyle name="Normál" xfId="0" builtinId="0"/>
    <cellStyle name="Normál 2" xfId="1" xr:uid="{00000000-0005-0000-0000-000001000000}"/>
    <cellStyle name="Pénznem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7"/>
  <sheetViews>
    <sheetView tabSelected="1" view="pageBreakPreview" topLeftCell="A108" zoomScaleNormal="100" zoomScaleSheetLayoutView="100" workbookViewId="0">
      <selection activeCell="H121" sqref="H121"/>
    </sheetView>
  </sheetViews>
  <sheetFormatPr defaultColWidth="9" defaultRowHeight="13" x14ac:dyDescent="0.3"/>
  <cols>
    <col min="1" max="1" width="5.58203125" style="1" customWidth="1"/>
    <col min="2" max="2" width="20.75" style="1" customWidth="1"/>
    <col min="3" max="3" width="31.75" style="1" customWidth="1"/>
    <col min="4" max="4" width="19.75" style="1" customWidth="1"/>
    <col min="5" max="5" width="11.83203125" style="1" customWidth="1"/>
    <col min="6" max="6" width="9.75" style="5" customWidth="1"/>
    <col min="7" max="7" width="11.83203125" style="1" customWidth="1"/>
    <col min="8" max="8" width="17.25" style="2" customWidth="1"/>
    <col min="9" max="16384" width="9" style="1"/>
  </cols>
  <sheetData>
    <row r="1" spans="1:8" ht="33.65" customHeight="1" x14ac:dyDescent="0.3">
      <c r="A1" s="48" t="s">
        <v>206</v>
      </c>
      <c r="B1" s="48"/>
      <c r="C1" s="48"/>
      <c r="D1" s="48"/>
      <c r="E1" s="48"/>
      <c r="F1" s="48"/>
      <c r="G1" s="48"/>
      <c r="H1" s="48"/>
    </row>
    <row r="2" spans="1:8" ht="73.150000000000006" customHeight="1" x14ac:dyDescent="0.3">
      <c r="A2" s="49" t="s">
        <v>182</v>
      </c>
      <c r="B2" s="49"/>
      <c r="C2" s="49"/>
      <c r="D2" s="49"/>
      <c r="E2" s="49"/>
      <c r="F2" s="49"/>
      <c r="G2" s="49"/>
      <c r="H2" s="49"/>
    </row>
    <row r="3" spans="1:8" ht="13.5" thickBot="1" x14ac:dyDescent="0.35">
      <c r="E3" s="5"/>
      <c r="F3" s="1"/>
      <c r="G3" s="2"/>
    </row>
    <row r="4" spans="1:8" ht="16.149999999999999" customHeight="1" thickBot="1" x14ac:dyDescent="0.35">
      <c r="A4" s="50" t="s">
        <v>172</v>
      </c>
      <c r="B4" s="51"/>
      <c r="C4" s="56" t="s">
        <v>173</v>
      </c>
      <c r="D4" s="57"/>
      <c r="E4" s="57"/>
      <c r="F4" s="57"/>
      <c r="G4" s="57"/>
      <c r="H4" s="58"/>
    </row>
    <row r="5" spans="1:8" ht="16.149999999999999" customHeight="1" thickBot="1" x14ac:dyDescent="0.35">
      <c r="A5" s="50" t="s">
        <v>174</v>
      </c>
      <c r="B5" s="51"/>
      <c r="C5" s="59" t="s">
        <v>173</v>
      </c>
      <c r="D5" s="60"/>
      <c r="E5" s="60"/>
      <c r="F5" s="60"/>
      <c r="G5" s="60"/>
      <c r="H5" s="61"/>
    </row>
    <row r="6" spans="1:8" ht="15" thickBot="1" x14ac:dyDescent="0.35">
      <c r="B6" s="12"/>
      <c r="C6" s="13"/>
      <c r="D6" s="13"/>
      <c r="E6" s="14"/>
      <c r="F6" s="1"/>
      <c r="G6" s="2"/>
    </row>
    <row r="7" spans="1:8" ht="36" thickBot="1" x14ac:dyDescent="0.4">
      <c r="G7" s="21" t="s">
        <v>173</v>
      </c>
      <c r="H7" s="17"/>
    </row>
    <row r="8" spans="1:8" ht="45" customHeight="1" thickBot="1" x14ac:dyDescent="0.35">
      <c r="A8" s="15" t="s">
        <v>179</v>
      </c>
      <c r="B8" s="18" t="s">
        <v>0</v>
      </c>
      <c r="C8" s="18" t="s">
        <v>49</v>
      </c>
      <c r="D8" s="18" t="s">
        <v>167</v>
      </c>
      <c r="E8" s="18" t="s">
        <v>183</v>
      </c>
      <c r="F8" s="18" t="s">
        <v>108</v>
      </c>
      <c r="G8" s="18" t="s">
        <v>106</v>
      </c>
      <c r="H8" s="19" t="s">
        <v>107</v>
      </c>
    </row>
    <row r="9" spans="1:8" x14ac:dyDescent="0.3">
      <c r="A9" s="16">
        <v>1</v>
      </c>
      <c r="B9" s="27" t="s">
        <v>57</v>
      </c>
      <c r="C9" s="28" t="s">
        <v>72</v>
      </c>
      <c r="D9" s="28"/>
      <c r="E9" s="29">
        <v>500</v>
      </c>
      <c r="F9" s="30" t="s">
        <v>1</v>
      </c>
      <c r="G9" s="31"/>
      <c r="H9" s="32">
        <f>E9*G9</f>
        <v>0</v>
      </c>
    </row>
    <row r="10" spans="1:8" x14ac:dyDescent="0.3">
      <c r="A10" s="16">
        <v>2</v>
      </c>
      <c r="B10" s="33" t="s">
        <v>184</v>
      </c>
      <c r="C10" s="9" t="s">
        <v>185</v>
      </c>
      <c r="D10" s="9"/>
      <c r="E10" s="11">
        <v>50</v>
      </c>
      <c r="F10" s="4" t="s">
        <v>1</v>
      </c>
      <c r="G10" s="34"/>
      <c r="H10" s="35">
        <f t="shared" ref="H10:H73" si="0">E10*G10</f>
        <v>0</v>
      </c>
    </row>
    <row r="11" spans="1:8" x14ac:dyDescent="0.3">
      <c r="A11" s="16">
        <v>3</v>
      </c>
      <c r="B11" s="36" t="s">
        <v>63</v>
      </c>
      <c r="C11" s="3" t="s">
        <v>142</v>
      </c>
      <c r="D11" s="3"/>
      <c r="E11" s="11">
        <v>10</v>
      </c>
      <c r="F11" s="4" t="s">
        <v>1</v>
      </c>
      <c r="G11" s="34"/>
      <c r="H11" s="35">
        <f t="shared" si="0"/>
        <v>0</v>
      </c>
    </row>
    <row r="12" spans="1:8" x14ac:dyDescent="0.3">
      <c r="A12" s="16">
        <v>4</v>
      </c>
      <c r="B12" s="33" t="s">
        <v>45</v>
      </c>
      <c r="C12" s="9" t="s">
        <v>137</v>
      </c>
      <c r="D12" s="9"/>
      <c r="E12" s="11">
        <v>180</v>
      </c>
      <c r="F12" s="4" t="s">
        <v>1</v>
      </c>
      <c r="G12" s="34"/>
      <c r="H12" s="35">
        <f t="shared" si="0"/>
        <v>0</v>
      </c>
    </row>
    <row r="13" spans="1:8" x14ac:dyDescent="0.3">
      <c r="A13" s="16">
        <v>5</v>
      </c>
      <c r="B13" s="36" t="s">
        <v>18</v>
      </c>
      <c r="C13" s="3" t="s">
        <v>146</v>
      </c>
      <c r="D13" s="3"/>
      <c r="E13" s="11">
        <v>200</v>
      </c>
      <c r="F13" s="4" t="s">
        <v>1</v>
      </c>
      <c r="G13" s="34"/>
      <c r="H13" s="35">
        <f t="shared" si="0"/>
        <v>0</v>
      </c>
    </row>
    <row r="14" spans="1:8" x14ac:dyDescent="0.3">
      <c r="A14" s="16">
        <v>6</v>
      </c>
      <c r="B14" s="36" t="s">
        <v>40</v>
      </c>
      <c r="C14" s="3" t="s">
        <v>78</v>
      </c>
      <c r="D14" s="3"/>
      <c r="E14" s="11">
        <v>50</v>
      </c>
      <c r="F14" s="4" t="s">
        <v>1</v>
      </c>
      <c r="G14" s="34"/>
      <c r="H14" s="35">
        <f t="shared" si="0"/>
        <v>0</v>
      </c>
    </row>
    <row r="15" spans="1:8" x14ac:dyDescent="0.3">
      <c r="A15" s="16">
        <v>7</v>
      </c>
      <c r="B15" s="33" t="s">
        <v>186</v>
      </c>
      <c r="C15" s="9" t="s">
        <v>187</v>
      </c>
      <c r="D15" s="9"/>
      <c r="E15" s="11">
        <v>50</v>
      </c>
      <c r="F15" s="4" t="s">
        <v>1</v>
      </c>
      <c r="G15" s="34"/>
      <c r="H15" s="35">
        <f t="shared" si="0"/>
        <v>0</v>
      </c>
    </row>
    <row r="16" spans="1:8" x14ac:dyDescent="0.3">
      <c r="A16" s="16">
        <v>8</v>
      </c>
      <c r="B16" s="33" t="s">
        <v>61</v>
      </c>
      <c r="C16" s="9" t="s">
        <v>74</v>
      </c>
      <c r="D16" s="9"/>
      <c r="E16" s="11">
        <v>400</v>
      </c>
      <c r="F16" s="4" t="s">
        <v>1</v>
      </c>
      <c r="G16" s="34"/>
      <c r="H16" s="35">
        <f t="shared" si="0"/>
        <v>0</v>
      </c>
    </row>
    <row r="17" spans="1:8" ht="26" x14ac:dyDescent="0.3">
      <c r="A17" s="16">
        <v>9</v>
      </c>
      <c r="B17" s="36" t="s">
        <v>53</v>
      </c>
      <c r="C17" s="3" t="s">
        <v>160</v>
      </c>
      <c r="D17" s="3"/>
      <c r="E17" s="11">
        <v>50</v>
      </c>
      <c r="F17" s="4" t="s">
        <v>1</v>
      </c>
      <c r="G17" s="34"/>
      <c r="H17" s="35">
        <f t="shared" si="0"/>
        <v>0</v>
      </c>
    </row>
    <row r="18" spans="1:8" x14ac:dyDescent="0.3">
      <c r="A18" s="16">
        <v>10</v>
      </c>
      <c r="B18" s="33" t="s">
        <v>26</v>
      </c>
      <c r="C18" s="9" t="s">
        <v>159</v>
      </c>
      <c r="D18" s="9"/>
      <c r="E18" s="11">
        <v>50</v>
      </c>
      <c r="F18" s="10" t="s">
        <v>1</v>
      </c>
      <c r="G18" s="34"/>
      <c r="H18" s="35">
        <f t="shared" si="0"/>
        <v>0</v>
      </c>
    </row>
    <row r="19" spans="1:8" x14ac:dyDescent="0.3">
      <c r="A19" s="16">
        <v>11</v>
      </c>
      <c r="B19" s="33" t="s">
        <v>152</v>
      </c>
      <c r="C19" s="9" t="s">
        <v>155</v>
      </c>
      <c r="D19" s="9"/>
      <c r="E19" s="11">
        <v>50</v>
      </c>
      <c r="F19" s="8" t="s">
        <v>1</v>
      </c>
      <c r="G19" s="34"/>
      <c r="H19" s="35">
        <f t="shared" si="0"/>
        <v>0</v>
      </c>
    </row>
    <row r="20" spans="1:8" x14ac:dyDescent="0.3">
      <c r="A20" s="16">
        <v>12</v>
      </c>
      <c r="B20" s="36" t="s">
        <v>113</v>
      </c>
      <c r="C20" s="3" t="s">
        <v>148</v>
      </c>
      <c r="D20" s="3"/>
      <c r="E20" s="11">
        <v>70</v>
      </c>
      <c r="F20" s="4" t="s">
        <v>198</v>
      </c>
      <c r="G20" s="34"/>
      <c r="H20" s="35">
        <f t="shared" si="0"/>
        <v>0</v>
      </c>
    </row>
    <row r="21" spans="1:8" x14ac:dyDescent="0.3">
      <c r="A21" s="16">
        <v>13</v>
      </c>
      <c r="B21" s="36" t="s">
        <v>32</v>
      </c>
      <c r="C21" s="3" t="s">
        <v>103</v>
      </c>
      <c r="D21" s="3"/>
      <c r="E21" s="11">
        <v>50</v>
      </c>
      <c r="F21" s="4" t="s">
        <v>1</v>
      </c>
      <c r="G21" s="34"/>
      <c r="H21" s="35">
        <f t="shared" si="0"/>
        <v>0</v>
      </c>
    </row>
    <row r="22" spans="1:8" x14ac:dyDescent="0.3">
      <c r="A22" s="16">
        <v>14</v>
      </c>
      <c r="B22" s="36" t="s">
        <v>27</v>
      </c>
      <c r="C22" s="3" t="s">
        <v>71</v>
      </c>
      <c r="D22" s="3"/>
      <c r="E22" s="11">
        <v>20</v>
      </c>
      <c r="F22" s="4" t="s">
        <v>1</v>
      </c>
      <c r="G22" s="34"/>
      <c r="H22" s="35">
        <f t="shared" si="0"/>
        <v>0</v>
      </c>
    </row>
    <row r="23" spans="1:8" x14ac:dyDescent="0.3">
      <c r="A23" s="16">
        <v>15</v>
      </c>
      <c r="B23" s="36" t="s">
        <v>35</v>
      </c>
      <c r="C23" s="3" t="s">
        <v>77</v>
      </c>
      <c r="D23" s="3"/>
      <c r="E23" s="11">
        <v>40</v>
      </c>
      <c r="F23" s="4" t="s">
        <v>1</v>
      </c>
      <c r="G23" s="34"/>
      <c r="H23" s="35">
        <f t="shared" si="0"/>
        <v>0</v>
      </c>
    </row>
    <row r="24" spans="1:8" x14ac:dyDescent="0.3">
      <c r="A24" s="16">
        <v>16</v>
      </c>
      <c r="B24" s="36" t="s">
        <v>36</v>
      </c>
      <c r="C24" s="3" t="s">
        <v>71</v>
      </c>
      <c r="D24" s="3"/>
      <c r="E24" s="11">
        <v>40</v>
      </c>
      <c r="F24" s="4" t="s">
        <v>1</v>
      </c>
      <c r="G24" s="34"/>
      <c r="H24" s="35">
        <f t="shared" si="0"/>
        <v>0</v>
      </c>
    </row>
    <row r="25" spans="1:8" x14ac:dyDescent="0.3">
      <c r="A25" s="16">
        <v>17</v>
      </c>
      <c r="B25" s="36" t="s">
        <v>38</v>
      </c>
      <c r="C25" s="3" t="s">
        <v>101</v>
      </c>
      <c r="D25" s="3"/>
      <c r="E25" s="11">
        <v>30</v>
      </c>
      <c r="F25" s="4" t="s">
        <v>1</v>
      </c>
      <c r="G25" s="34"/>
      <c r="H25" s="35">
        <f t="shared" si="0"/>
        <v>0</v>
      </c>
    </row>
    <row r="26" spans="1:8" x14ac:dyDescent="0.3">
      <c r="A26" s="16">
        <v>18</v>
      </c>
      <c r="B26" s="36" t="s">
        <v>39</v>
      </c>
      <c r="C26" s="3" t="s">
        <v>101</v>
      </c>
      <c r="D26" s="3"/>
      <c r="E26" s="11">
        <v>30</v>
      </c>
      <c r="F26" s="4" t="s">
        <v>1</v>
      </c>
      <c r="G26" s="34"/>
      <c r="H26" s="35">
        <f t="shared" si="0"/>
        <v>0</v>
      </c>
    </row>
    <row r="27" spans="1:8" ht="18" customHeight="1" x14ac:dyDescent="0.3">
      <c r="A27" s="16">
        <v>19</v>
      </c>
      <c r="B27" s="36" t="s">
        <v>11</v>
      </c>
      <c r="C27" s="3" t="s">
        <v>145</v>
      </c>
      <c r="D27" s="3"/>
      <c r="E27" s="11">
        <v>80</v>
      </c>
      <c r="F27" s="4" t="s">
        <v>1</v>
      </c>
      <c r="G27" s="34"/>
      <c r="H27" s="35">
        <f t="shared" si="0"/>
        <v>0</v>
      </c>
    </row>
    <row r="28" spans="1:8" x14ac:dyDescent="0.3">
      <c r="A28" s="16">
        <v>20</v>
      </c>
      <c r="B28" s="36" t="s">
        <v>68</v>
      </c>
      <c r="C28" s="3" t="s">
        <v>105</v>
      </c>
      <c r="D28" s="3"/>
      <c r="E28" s="11">
        <v>60</v>
      </c>
      <c r="F28" s="4" t="s">
        <v>1</v>
      </c>
      <c r="G28" s="34"/>
      <c r="H28" s="35">
        <f t="shared" si="0"/>
        <v>0</v>
      </c>
    </row>
    <row r="29" spans="1:8" ht="22.5" customHeight="1" x14ac:dyDescent="0.3">
      <c r="A29" s="16">
        <v>21</v>
      </c>
      <c r="B29" s="36" t="s">
        <v>12</v>
      </c>
      <c r="C29" s="3" t="s">
        <v>70</v>
      </c>
      <c r="D29" s="3"/>
      <c r="E29" s="11">
        <v>200</v>
      </c>
      <c r="F29" s="4" t="s">
        <v>1</v>
      </c>
      <c r="G29" s="34"/>
      <c r="H29" s="35">
        <f t="shared" si="0"/>
        <v>0</v>
      </c>
    </row>
    <row r="30" spans="1:8" x14ac:dyDescent="0.3">
      <c r="A30" s="16">
        <v>22</v>
      </c>
      <c r="B30" s="36" t="s">
        <v>60</v>
      </c>
      <c r="C30" s="3" t="s">
        <v>102</v>
      </c>
      <c r="D30" s="3"/>
      <c r="E30" s="11">
        <v>20</v>
      </c>
      <c r="F30" s="4" t="s">
        <v>1</v>
      </c>
      <c r="G30" s="34"/>
      <c r="H30" s="35">
        <f t="shared" si="0"/>
        <v>0</v>
      </c>
    </row>
    <row r="31" spans="1:8" x14ac:dyDescent="0.3">
      <c r="A31" s="16">
        <v>23</v>
      </c>
      <c r="B31" s="33" t="s">
        <v>87</v>
      </c>
      <c r="C31" s="9" t="s">
        <v>130</v>
      </c>
      <c r="D31" s="9"/>
      <c r="E31" s="11">
        <v>400</v>
      </c>
      <c r="F31" s="4" t="s">
        <v>1</v>
      </c>
      <c r="G31" s="34"/>
      <c r="H31" s="35">
        <f t="shared" si="0"/>
        <v>0</v>
      </c>
    </row>
    <row r="32" spans="1:8" x14ac:dyDescent="0.3">
      <c r="A32" s="16">
        <v>24</v>
      </c>
      <c r="B32" s="33" t="s">
        <v>188</v>
      </c>
      <c r="C32" s="9" t="s">
        <v>189</v>
      </c>
      <c r="D32" s="9"/>
      <c r="E32" s="11">
        <v>50</v>
      </c>
      <c r="F32" s="8" t="s">
        <v>1</v>
      </c>
      <c r="G32" s="34"/>
      <c r="H32" s="35">
        <f t="shared" si="0"/>
        <v>0</v>
      </c>
    </row>
    <row r="33" spans="1:8" x14ac:dyDescent="0.3">
      <c r="A33" s="16">
        <v>25</v>
      </c>
      <c r="B33" s="33" t="s">
        <v>104</v>
      </c>
      <c r="C33" s="9" t="s">
        <v>131</v>
      </c>
      <c r="D33" s="9"/>
      <c r="E33" s="11">
        <v>700</v>
      </c>
      <c r="F33" s="4" t="s">
        <v>1</v>
      </c>
      <c r="G33" s="34"/>
      <c r="H33" s="35">
        <f t="shared" si="0"/>
        <v>0</v>
      </c>
    </row>
    <row r="34" spans="1:8" x14ac:dyDescent="0.3">
      <c r="A34" s="16">
        <v>26</v>
      </c>
      <c r="B34" s="33" t="s">
        <v>153</v>
      </c>
      <c r="C34" s="9" t="s">
        <v>161</v>
      </c>
      <c r="D34" s="9"/>
      <c r="E34" s="11">
        <v>500</v>
      </c>
      <c r="F34" s="4" t="s">
        <v>1</v>
      </c>
      <c r="G34" s="34"/>
      <c r="H34" s="35">
        <f t="shared" si="0"/>
        <v>0</v>
      </c>
    </row>
    <row r="35" spans="1:8" x14ac:dyDescent="0.3">
      <c r="A35" s="16">
        <v>27</v>
      </c>
      <c r="B35" s="33" t="s">
        <v>153</v>
      </c>
      <c r="C35" s="9" t="s">
        <v>156</v>
      </c>
      <c r="D35" s="9"/>
      <c r="E35" s="11">
        <v>150</v>
      </c>
      <c r="F35" s="4" t="s">
        <v>1</v>
      </c>
      <c r="G35" s="34"/>
      <c r="H35" s="35">
        <f t="shared" si="0"/>
        <v>0</v>
      </c>
    </row>
    <row r="36" spans="1:8" x14ac:dyDescent="0.3">
      <c r="A36" s="16">
        <v>28</v>
      </c>
      <c r="B36" s="33" t="s">
        <v>150</v>
      </c>
      <c r="C36" s="9" t="s">
        <v>162</v>
      </c>
      <c r="D36" s="9"/>
      <c r="E36" s="11">
        <v>25</v>
      </c>
      <c r="F36" s="37" t="s">
        <v>1</v>
      </c>
      <c r="G36" s="38"/>
      <c r="H36" s="35">
        <f t="shared" si="0"/>
        <v>0</v>
      </c>
    </row>
    <row r="37" spans="1:8" ht="26" x14ac:dyDescent="0.3">
      <c r="A37" s="16">
        <v>29</v>
      </c>
      <c r="B37" s="39" t="s">
        <v>151</v>
      </c>
      <c r="C37" s="40" t="s">
        <v>157</v>
      </c>
      <c r="D37" s="9"/>
      <c r="E37" s="11">
        <v>150</v>
      </c>
      <c r="F37" s="37" t="s">
        <v>1</v>
      </c>
      <c r="G37" s="38"/>
      <c r="H37" s="35">
        <f t="shared" si="0"/>
        <v>0</v>
      </c>
    </row>
    <row r="38" spans="1:8" x14ac:dyDescent="0.3">
      <c r="A38" s="16">
        <v>30</v>
      </c>
      <c r="B38" s="41" t="s">
        <v>121</v>
      </c>
      <c r="C38" s="42" t="s">
        <v>122</v>
      </c>
      <c r="D38" s="9"/>
      <c r="E38" s="11">
        <v>120</v>
      </c>
      <c r="F38" s="37" t="s">
        <v>1</v>
      </c>
      <c r="G38" s="38"/>
      <c r="H38" s="35">
        <f t="shared" si="0"/>
        <v>0</v>
      </c>
    </row>
    <row r="39" spans="1:8" ht="26" x14ac:dyDescent="0.3">
      <c r="A39" s="16">
        <v>31</v>
      </c>
      <c r="B39" s="39" t="s">
        <v>154</v>
      </c>
      <c r="C39" s="40" t="s">
        <v>158</v>
      </c>
      <c r="D39" s="9"/>
      <c r="E39" s="11">
        <v>50</v>
      </c>
      <c r="F39" s="37" t="s">
        <v>1</v>
      </c>
      <c r="G39" s="38"/>
      <c r="H39" s="35">
        <f t="shared" si="0"/>
        <v>0</v>
      </c>
    </row>
    <row r="40" spans="1:8" x14ac:dyDescent="0.3">
      <c r="A40" s="16">
        <v>32</v>
      </c>
      <c r="B40" s="41" t="s">
        <v>119</v>
      </c>
      <c r="C40" s="42" t="s">
        <v>133</v>
      </c>
      <c r="D40" s="42"/>
      <c r="E40" s="11">
        <v>250</v>
      </c>
      <c r="F40" s="37" t="s">
        <v>110</v>
      </c>
      <c r="G40" s="38"/>
      <c r="H40" s="35">
        <f t="shared" si="0"/>
        <v>0</v>
      </c>
    </row>
    <row r="41" spans="1:8" x14ac:dyDescent="0.3">
      <c r="A41" s="16">
        <v>33</v>
      </c>
      <c r="B41" s="39" t="s">
        <v>120</v>
      </c>
      <c r="C41" s="40" t="s">
        <v>134</v>
      </c>
      <c r="D41" s="40"/>
      <c r="E41" s="11">
        <v>20</v>
      </c>
      <c r="F41" s="37" t="s">
        <v>1</v>
      </c>
      <c r="G41" s="38"/>
      <c r="H41" s="35">
        <f t="shared" si="0"/>
        <v>0</v>
      </c>
    </row>
    <row r="42" spans="1:8" x14ac:dyDescent="0.3">
      <c r="A42" s="16">
        <v>34</v>
      </c>
      <c r="B42" s="33" t="s">
        <v>42</v>
      </c>
      <c r="C42" s="9" t="s">
        <v>99</v>
      </c>
      <c r="D42" s="9"/>
      <c r="E42" s="11">
        <v>1000</v>
      </c>
      <c r="F42" s="4" t="s">
        <v>1</v>
      </c>
      <c r="G42" s="34"/>
      <c r="H42" s="35">
        <f t="shared" si="0"/>
        <v>0</v>
      </c>
    </row>
    <row r="43" spans="1:8" x14ac:dyDescent="0.3">
      <c r="A43" s="16">
        <v>35</v>
      </c>
      <c r="B43" s="39" t="s">
        <v>42</v>
      </c>
      <c r="C43" s="40" t="s">
        <v>163</v>
      </c>
      <c r="D43" s="40"/>
      <c r="E43" s="11">
        <v>60</v>
      </c>
      <c r="F43" s="37" t="s">
        <v>1</v>
      </c>
      <c r="G43" s="38"/>
      <c r="H43" s="35">
        <f t="shared" si="0"/>
        <v>0</v>
      </c>
    </row>
    <row r="44" spans="1:8" x14ac:dyDescent="0.3">
      <c r="A44" s="16">
        <v>36</v>
      </c>
      <c r="B44" s="41" t="s">
        <v>140</v>
      </c>
      <c r="C44" s="42" t="s">
        <v>141</v>
      </c>
      <c r="D44" s="42"/>
      <c r="E44" s="11">
        <v>30</v>
      </c>
      <c r="F44" s="37" t="s">
        <v>110</v>
      </c>
      <c r="G44" s="38"/>
      <c r="H44" s="35">
        <f t="shared" si="0"/>
        <v>0</v>
      </c>
    </row>
    <row r="45" spans="1:8" ht="26" x14ac:dyDescent="0.3">
      <c r="A45" s="16">
        <v>37</v>
      </c>
      <c r="B45" s="41" t="s">
        <v>164</v>
      </c>
      <c r="C45" s="42" t="s">
        <v>165</v>
      </c>
      <c r="D45" s="42"/>
      <c r="E45" s="11">
        <v>10</v>
      </c>
      <c r="F45" s="37" t="s">
        <v>166</v>
      </c>
      <c r="G45" s="38"/>
      <c r="H45" s="35">
        <f t="shared" si="0"/>
        <v>0</v>
      </c>
    </row>
    <row r="46" spans="1:8" x14ac:dyDescent="0.3">
      <c r="A46" s="16">
        <v>38</v>
      </c>
      <c r="B46" s="41" t="s">
        <v>116</v>
      </c>
      <c r="C46" s="42" t="s">
        <v>74</v>
      </c>
      <c r="D46" s="42"/>
      <c r="E46" s="11">
        <v>180</v>
      </c>
      <c r="F46" s="37" t="s">
        <v>1</v>
      </c>
      <c r="G46" s="38"/>
      <c r="H46" s="35">
        <f t="shared" si="0"/>
        <v>0</v>
      </c>
    </row>
    <row r="47" spans="1:8" x14ac:dyDescent="0.3">
      <c r="A47" s="16">
        <v>39</v>
      </c>
      <c r="B47" s="41" t="s">
        <v>117</v>
      </c>
      <c r="C47" s="42" t="s">
        <v>132</v>
      </c>
      <c r="D47" s="42"/>
      <c r="E47" s="11">
        <v>180</v>
      </c>
      <c r="F47" s="37" t="s">
        <v>1</v>
      </c>
      <c r="G47" s="38"/>
      <c r="H47" s="35">
        <f t="shared" si="0"/>
        <v>0</v>
      </c>
    </row>
    <row r="48" spans="1:8" x14ac:dyDescent="0.3">
      <c r="A48" s="16">
        <v>40</v>
      </c>
      <c r="B48" s="36" t="s">
        <v>50</v>
      </c>
      <c r="C48" s="3" t="s">
        <v>91</v>
      </c>
      <c r="D48" s="3"/>
      <c r="E48" s="11">
        <v>260</v>
      </c>
      <c r="F48" s="4" t="s">
        <v>1</v>
      </c>
      <c r="G48" s="34"/>
      <c r="H48" s="35">
        <f t="shared" si="0"/>
        <v>0</v>
      </c>
    </row>
    <row r="49" spans="1:8" x14ac:dyDescent="0.3">
      <c r="A49" s="16">
        <v>41</v>
      </c>
      <c r="B49" s="36" t="s">
        <v>67</v>
      </c>
      <c r="C49" s="3" t="s">
        <v>89</v>
      </c>
      <c r="D49" s="3"/>
      <c r="E49" s="11">
        <v>160</v>
      </c>
      <c r="F49" s="4" t="s">
        <v>1</v>
      </c>
      <c r="G49" s="34"/>
      <c r="H49" s="35">
        <f t="shared" si="0"/>
        <v>0</v>
      </c>
    </row>
    <row r="50" spans="1:8" x14ac:dyDescent="0.3">
      <c r="A50" s="16">
        <v>42</v>
      </c>
      <c r="B50" s="36" t="s">
        <v>28</v>
      </c>
      <c r="C50" s="3" t="s">
        <v>190</v>
      </c>
      <c r="D50" s="3"/>
      <c r="E50" s="11">
        <v>100</v>
      </c>
      <c r="F50" s="4" t="s">
        <v>110</v>
      </c>
      <c r="G50" s="34"/>
      <c r="H50" s="35">
        <f t="shared" si="0"/>
        <v>0</v>
      </c>
    </row>
    <row r="51" spans="1:8" x14ac:dyDescent="0.3">
      <c r="A51" s="16">
        <v>43</v>
      </c>
      <c r="B51" s="36" t="s">
        <v>55</v>
      </c>
      <c r="C51" s="3" t="s">
        <v>98</v>
      </c>
      <c r="D51" s="3"/>
      <c r="E51" s="11">
        <v>200</v>
      </c>
      <c r="F51" s="4" t="s">
        <v>1</v>
      </c>
      <c r="G51" s="34"/>
      <c r="H51" s="35">
        <f t="shared" si="0"/>
        <v>0</v>
      </c>
    </row>
    <row r="52" spans="1:8" x14ac:dyDescent="0.3">
      <c r="A52" s="16">
        <v>44</v>
      </c>
      <c r="B52" s="36" t="s">
        <v>33</v>
      </c>
      <c r="C52" s="3" t="s">
        <v>79</v>
      </c>
      <c r="D52" s="3"/>
      <c r="E52" s="11">
        <v>240</v>
      </c>
      <c r="F52" s="4" t="s">
        <v>1</v>
      </c>
      <c r="G52" s="34"/>
      <c r="H52" s="35">
        <f t="shared" si="0"/>
        <v>0</v>
      </c>
    </row>
    <row r="53" spans="1:8" x14ac:dyDescent="0.3">
      <c r="A53" s="16">
        <v>45</v>
      </c>
      <c r="B53" s="36" t="s">
        <v>33</v>
      </c>
      <c r="C53" s="3" t="s">
        <v>74</v>
      </c>
      <c r="D53" s="3"/>
      <c r="E53" s="11">
        <v>360</v>
      </c>
      <c r="F53" s="4" t="s">
        <v>1</v>
      </c>
      <c r="G53" s="34"/>
      <c r="H53" s="35">
        <f t="shared" si="0"/>
        <v>0</v>
      </c>
    </row>
    <row r="54" spans="1:8" x14ac:dyDescent="0.3">
      <c r="A54" s="16">
        <v>46</v>
      </c>
      <c r="B54" s="36" t="s">
        <v>51</v>
      </c>
      <c r="C54" s="3" t="s">
        <v>129</v>
      </c>
      <c r="D54" s="3"/>
      <c r="E54" s="11">
        <v>160</v>
      </c>
      <c r="F54" s="4" t="s">
        <v>1</v>
      </c>
      <c r="G54" s="34"/>
      <c r="H54" s="35">
        <f t="shared" si="0"/>
        <v>0</v>
      </c>
    </row>
    <row r="55" spans="1:8" x14ac:dyDescent="0.3">
      <c r="A55" s="16">
        <v>47</v>
      </c>
      <c r="B55" s="41" t="s">
        <v>138</v>
      </c>
      <c r="C55" s="42" t="s">
        <v>139</v>
      </c>
      <c r="D55" s="42"/>
      <c r="E55" s="11">
        <v>160</v>
      </c>
      <c r="F55" s="37" t="s">
        <v>1</v>
      </c>
      <c r="G55" s="38"/>
      <c r="H55" s="35">
        <f t="shared" si="0"/>
        <v>0</v>
      </c>
    </row>
    <row r="56" spans="1:8" x14ac:dyDescent="0.3">
      <c r="A56" s="16">
        <v>48</v>
      </c>
      <c r="B56" s="36" t="s">
        <v>52</v>
      </c>
      <c r="C56" s="3" t="s">
        <v>144</v>
      </c>
      <c r="D56" s="3"/>
      <c r="E56" s="11">
        <v>60</v>
      </c>
      <c r="F56" s="4" t="s">
        <v>1</v>
      </c>
      <c r="G56" s="34"/>
      <c r="H56" s="35">
        <f t="shared" si="0"/>
        <v>0</v>
      </c>
    </row>
    <row r="57" spans="1:8" x14ac:dyDescent="0.3">
      <c r="A57" s="16">
        <v>49</v>
      </c>
      <c r="B57" s="36" t="s">
        <v>9</v>
      </c>
      <c r="C57" s="3" t="s">
        <v>143</v>
      </c>
      <c r="D57" s="3"/>
      <c r="E57" s="11">
        <v>50</v>
      </c>
      <c r="F57" s="4" t="s">
        <v>1</v>
      </c>
      <c r="G57" s="34"/>
      <c r="H57" s="35">
        <f t="shared" si="0"/>
        <v>0</v>
      </c>
    </row>
    <row r="58" spans="1:8" x14ac:dyDescent="0.3">
      <c r="A58" s="16">
        <v>50</v>
      </c>
      <c r="B58" s="36" t="s">
        <v>8</v>
      </c>
      <c r="C58" s="3" t="s">
        <v>83</v>
      </c>
      <c r="D58" s="3"/>
      <c r="E58" s="11">
        <v>600</v>
      </c>
      <c r="F58" s="4" t="s">
        <v>41</v>
      </c>
      <c r="G58" s="34"/>
      <c r="H58" s="35">
        <f t="shared" si="0"/>
        <v>0</v>
      </c>
    </row>
    <row r="59" spans="1:8" ht="21.75" customHeight="1" x14ac:dyDescent="0.3">
      <c r="A59" s="16">
        <v>51</v>
      </c>
      <c r="B59" s="41" t="s">
        <v>59</v>
      </c>
      <c r="C59" s="42" t="s">
        <v>135</v>
      </c>
      <c r="D59" s="42"/>
      <c r="E59" s="11">
        <v>300</v>
      </c>
      <c r="F59" s="37" t="s">
        <v>136</v>
      </c>
      <c r="G59" s="38"/>
      <c r="H59" s="35">
        <f t="shared" si="0"/>
        <v>0</v>
      </c>
    </row>
    <row r="60" spans="1:8" ht="21.75" customHeight="1" x14ac:dyDescent="0.3">
      <c r="A60" s="16">
        <v>52</v>
      </c>
      <c r="B60" s="36" t="s">
        <v>111</v>
      </c>
      <c r="C60" s="3" t="s">
        <v>199</v>
      </c>
      <c r="D60" s="3"/>
      <c r="E60" s="11">
        <v>250</v>
      </c>
      <c r="F60" s="4" t="s">
        <v>110</v>
      </c>
      <c r="G60" s="34"/>
      <c r="H60" s="35">
        <f t="shared" si="0"/>
        <v>0</v>
      </c>
    </row>
    <row r="61" spans="1:8" ht="26" x14ac:dyDescent="0.3">
      <c r="A61" s="16">
        <v>53</v>
      </c>
      <c r="B61" s="36" t="s">
        <v>3</v>
      </c>
      <c r="C61" s="3" t="s">
        <v>200</v>
      </c>
      <c r="D61" s="3"/>
      <c r="E61" s="11">
        <v>4000</v>
      </c>
      <c r="F61" s="4" t="s">
        <v>110</v>
      </c>
      <c r="G61" s="34"/>
      <c r="H61" s="35">
        <f t="shared" si="0"/>
        <v>0</v>
      </c>
    </row>
    <row r="62" spans="1:8" x14ac:dyDescent="0.3">
      <c r="A62" s="16">
        <v>54</v>
      </c>
      <c r="B62" s="36" t="s">
        <v>3</v>
      </c>
      <c r="C62" s="3" t="s">
        <v>112</v>
      </c>
      <c r="D62" s="3"/>
      <c r="E62" s="11">
        <v>900</v>
      </c>
      <c r="F62" s="4" t="s">
        <v>1</v>
      </c>
      <c r="G62" s="34"/>
      <c r="H62" s="35">
        <f t="shared" si="0"/>
        <v>0</v>
      </c>
    </row>
    <row r="63" spans="1:8" x14ac:dyDescent="0.3">
      <c r="A63" s="16">
        <v>55</v>
      </c>
      <c r="B63" s="36" t="s">
        <v>123</v>
      </c>
      <c r="C63" s="3" t="s">
        <v>168</v>
      </c>
      <c r="D63" s="3"/>
      <c r="E63" s="11">
        <v>6000</v>
      </c>
      <c r="F63" s="4" t="s">
        <v>1</v>
      </c>
      <c r="G63" s="34"/>
      <c r="H63" s="35">
        <f t="shared" si="0"/>
        <v>0</v>
      </c>
    </row>
    <row r="64" spans="1:8" x14ac:dyDescent="0.3">
      <c r="A64" s="16">
        <v>56</v>
      </c>
      <c r="B64" s="36" t="s">
        <v>123</v>
      </c>
      <c r="C64" s="3" t="s">
        <v>169</v>
      </c>
      <c r="D64" s="3"/>
      <c r="E64" s="11">
        <v>2500</v>
      </c>
      <c r="F64" s="4" t="s">
        <v>1</v>
      </c>
      <c r="G64" s="34"/>
      <c r="H64" s="35">
        <f t="shared" si="0"/>
        <v>0</v>
      </c>
    </row>
    <row r="65" spans="1:8" x14ac:dyDescent="0.3">
      <c r="A65" s="16">
        <v>57</v>
      </c>
      <c r="B65" s="36" t="s">
        <v>123</v>
      </c>
      <c r="C65" s="3" t="s">
        <v>170</v>
      </c>
      <c r="D65" s="3"/>
      <c r="E65" s="11">
        <v>6500</v>
      </c>
      <c r="F65" s="4" t="s">
        <v>1</v>
      </c>
      <c r="G65" s="34"/>
      <c r="H65" s="35">
        <f t="shared" si="0"/>
        <v>0</v>
      </c>
    </row>
    <row r="66" spans="1:8" x14ac:dyDescent="0.3">
      <c r="A66" s="16">
        <v>58</v>
      </c>
      <c r="B66" s="36" t="s">
        <v>123</v>
      </c>
      <c r="C66" s="3" t="s">
        <v>171</v>
      </c>
      <c r="D66" s="3"/>
      <c r="E66" s="11">
        <v>5000</v>
      </c>
      <c r="F66" s="4" t="s">
        <v>1</v>
      </c>
      <c r="G66" s="34"/>
      <c r="H66" s="35">
        <f t="shared" si="0"/>
        <v>0</v>
      </c>
    </row>
    <row r="67" spans="1:8" x14ac:dyDescent="0.3">
      <c r="A67" s="16">
        <v>59</v>
      </c>
      <c r="B67" s="36" t="s">
        <v>23</v>
      </c>
      <c r="C67" s="3" t="s">
        <v>201</v>
      </c>
      <c r="D67" s="3"/>
      <c r="E67" s="11">
        <v>250</v>
      </c>
      <c r="F67" s="4" t="s">
        <v>110</v>
      </c>
      <c r="G67" s="34"/>
      <c r="H67" s="35">
        <f t="shared" si="0"/>
        <v>0</v>
      </c>
    </row>
    <row r="68" spans="1:8" ht="17.25" customHeight="1" x14ac:dyDescent="0.3">
      <c r="A68" s="16">
        <v>60</v>
      </c>
      <c r="B68" s="41" t="s">
        <v>118</v>
      </c>
      <c r="C68" s="42" t="s">
        <v>128</v>
      </c>
      <c r="D68" s="42"/>
      <c r="E68" s="11">
        <v>50</v>
      </c>
      <c r="F68" s="37" t="s">
        <v>1</v>
      </c>
      <c r="G68" s="38"/>
      <c r="H68" s="35">
        <f t="shared" si="0"/>
        <v>0</v>
      </c>
    </row>
    <row r="69" spans="1:8" ht="22.5" customHeight="1" x14ac:dyDescent="0.3">
      <c r="A69" s="16">
        <v>61</v>
      </c>
      <c r="B69" s="36" t="s">
        <v>28</v>
      </c>
      <c r="C69" s="3" t="s">
        <v>73</v>
      </c>
      <c r="D69" s="3"/>
      <c r="E69" s="11">
        <v>450</v>
      </c>
      <c r="F69" s="4" t="s">
        <v>1</v>
      </c>
      <c r="G69" s="34"/>
      <c r="H69" s="35">
        <f t="shared" si="0"/>
        <v>0</v>
      </c>
    </row>
    <row r="70" spans="1:8" ht="19.5" customHeight="1" x14ac:dyDescent="0.3">
      <c r="A70" s="16">
        <v>62</v>
      </c>
      <c r="B70" s="36" t="s">
        <v>16</v>
      </c>
      <c r="C70" s="3" t="s">
        <v>96</v>
      </c>
      <c r="D70" s="3"/>
      <c r="E70" s="11">
        <v>100</v>
      </c>
      <c r="F70" s="4" t="s">
        <v>1</v>
      </c>
      <c r="G70" s="34"/>
      <c r="H70" s="35">
        <f t="shared" si="0"/>
        <v>0</v>
      </c>
    </row>
    <row r="71" spans="1:8" ht="22.5" customHeight="1" x14ac:dyDescent="0.3">
      <c r="A71" s="16">
        <v>63</v>
      </c>
      <c r="B71" s="36" t="s">
        <v>80</v>
      </c>
      <c r="C71" s="3" t="s">
        <v>81</v>
      </c>
      <c r="D71" s="3"/>
      <c r="E71" s="11">
        <v>300</v>
      </c>
      <c r="F71" s="4" t="s">
        <v>1</v>
      </c>
      <c r="G71" s="34"/>
      <c r="H71" s="35">
        <f t="shared" si="0"/>
        <v>0</v>
      </c>
    </row>
    <row r="72" spans="1:8" ht="20.25" customHeight="1" x14ac:dyDescent="0.3">
      <c r="A72" s="16">
        <v>64</v>
      </c>
      <c r="B72" s="36" t="s">
        <v>7</v>
      </c>
      <c r="C72" s="3" t="s">
        <v>149</v>
      </c>
      <c r="D72" s="3"/>
      <c r="E72" s="11">
        <v>20</v>
      </c>
      <c r="F72" s="4" t="s">
        <v>110</v>
      </c>
      <c r="G72" s="34"/>
      <c r="H72" s="35">
        <f t="shared" si="0"/>
        <v>0</v>
      </c>
    </row>
    <row r="73" spans="1:8" ht="18.75" customHeight="1" x14ac:dyDescent="0.3">
      <c r="A73" s="16">
        <v>65</v>
      </c>
      <c r="B73" s="36" t="s">
        <v>19</v>
      </c>
      <c r="C73" s="3" t="s">
        <v>64</v>
      </c>
      <c r="D73" s="3"/>
      <c r="E73" s="11">
        <v>150</v>
      </c>
      <c r="F73" s="4" t="s">
        <v>109</v>
      </c>
      <c r="G73" s="34"/>
      <c r="H73" s="35">
        <f t="shared" si="0"/>
        <v>0</v>
      </c>
    </row>
    <row r="74" spans="1:8" x14ac:dyDescent="0.3">
      <c r="A74" s="16">
        <v>66</v>
      </c>
      <c r="B74" s="36" t="s">
        <v>2</v>
      </c>
      <c r="C74" s="3" t="s">
        <v>90</v>
      </c>
      <c r="D74" s="3"/>
      <c r="E74" s="11">
        <v>150</v>
      </c>
      <c r="F74" s="4" t="s">
        <v>1</v>
      </c>
      <c r="G74" s="34"/>
      <c r="H74" s="35">
        <f t="shared" ref="H74:H120" si="1">E74*G74</f>
        <v>0</v>
      </c>
    </row>
    <row r="75" spans="1:8" ht="18.75" customHeight="1" x14ac:dyDescent="0.3">
      <c r="A75" s="16">
        <v>67</v>
      </c>
      <c r="B75" s="36" t="s">
        <v>5</v>
      </c>
      <c r="C75" s="3" t="s">
        <v>92</v>
      </c>
      <c r="D75" s="3"/>
      <c r="E75" s="11">
        <v>900</v>
      </c>
      <c r="F75" s="4" t="s">
        <v>1</v>
      </c>
      <c r="G75" s="34"/>
      <c r="H75" s="35">
        <f t="shared" si="1"/>
        <v>0</v>
      </c>
    </row>
    <row r="76" spans="1:8" ht="19.5" customHeight="1" x14ac:dyDescent="0.3">
      <c r="A76" s="16">
        <v>68</v>
      </c>
      <c r="B76" s="36" t="s">
        <v>24</v>
      </c>
      <c r="C76" s="3" t="s">
        <v>56</v>
      </c>
      <c r="D76" s="3"/>
      <c r="E76" s="11">
        <v>80</v>
      </c>
      <c r="F76" s="4" t="s">
        <v>1</v>
      </c>
      <c r="G76" s="34"/>
      <c r="H76" s="35">
        <f t="shared" si="1"/>
        <v>0</v>
      </c>
    </row>
    <row r="77" spans="1:8" ht="18" customHeight="1" x14ac:dyDescent="0.3">
      <c r="A77" s="16">
        <v>69</v>
      </c>
      <c r="B77" s="36" t="s">
        <v>10</v>
      </c>
      <c r="C77" s="3" t="s">
        <v>93</v>
      </c>
      <c r="D77" s="3"/>
      <c r="E77" s="11">
        <v>100</v>
      </c>
      <c r="F77" s="4" t="s">
        <v>1</v>
      </c>
      <c r="G77" s="34"/>
      <c r="H77" s="35">
        <f t="shared" si="1"/>
        <v>0</v>
      </c>
    </row>
    <row r="78" spans="1:8" ht="23.25" customHeight="1" x14ac:dyDescent="0.3">
      <c r="A78" s="16">
        <v>70</v>
      </c>
      <c r="B78" s="36" t="s">
        <v>14</v>
      </c>
      <c r="C78" s="3" t="s">
        <v>94</v>
      </c>
      <c r="D78" s="3"/>
      <c r="E78" s="11">
        <v>40</v>
      </c>
      <c r="F78" s="4" t="s">
        <v>1</v>
      </c>
      <c r="G78" s="34"/>
      <c r="H78" s="35">
        <f t="shared" si="1"/>
        <v>0</v>
      </c>
    </row>
    <row r="79" spans="1:8" ht="18.75" customHeight="1" x14ac:dyDescent="0.3">
      <c r="A79" s="16">
        <v>71</v>
      </c>
      <c r="B79" s="36" t="s">
        <v>13</v>
      </c>
      <c r="C79" s="3" t="s">
        <v>85</v>
      </c>
      <c r="D79" s="3"/>
      <c r="E79" s="11">
        <v>50</v>
      </c>
      <c r="F79" s="4" t="s">
        <v>1</v>
      </c>
      <c r="G79" s="34"/>
      <c r="H79" s="35">
        <f t="shared" si="1"/>
        <v>0</v>
      </c>
    </row>
    <row r="80" spans="1:8" ht="16.5" customHeight="1" x14ac:dyDescent="0.3">
      <c r="A80" s="16">
        <v>72</v>
      </c>
      <c r="B80" s="36" t="s">
        <v>15</v>
      </c>
      <c r="C80" s="3" t="s">
        <v>47</v>
      </c>
      <c r="D80" s="3"/>
      <c r="E80" s="11">
        <v>40</v>
      </c>
      <c r="F80" s="4" t="s">
        <v>1</v>
      </c>
      <c r="G80" s="34"/>
      <c r="H80" s="35">
        <f t="shared" si="1"/>
        <v>0</v>
      </c>
    </row>
    <row r="81" spans="1:8" ht="17.25" customHeight="1" x14ac:dyDescent="0.3">
      <c r="A81" s="16">
        <v>73</v>
      </c>
      <c r="B81" s="36" t="s">
        <v>21</v>
      </c>
      <c r="C81" s="3" t="s">
        <v>88</v>
      </c>
      <c r="D81" s="3"/>
      <c r="E81" s="11">
        <v>20</v>
      </c>
      <c r="F81" s="4" t="s">
        <v>1</v>
      </c>
      <c r="G81" s="34"/>
      <c r="H81" s="35">
        <f t="shared" si="1"/>
        <v>0</v>
      </c>
    </row>
    <row r="82" spans="1:8" ht="17.25" customHeight="1" x14ac:dyDescent="0.3">
      <c r="A82" s="16">
        <v>74</v>
      </c>
      <c r="B82" s="36" t="s">
        <v>17</v>
      </c>
      <c r="C82" s="3" t="s">
        <v>86</v>
      </c>
      <c r="D82" s="3"/>
      <c r="E82" s="11">
        <v>10</v>
      </c>
      <c r="F82" s="4" t="s">
        <v>1</v>
      </c>
      <c r="G82" s="34"/>
      <c r="H82" s="35">
        <f t="shared" si="1"/>
        <v>0</v>
      </c>
    </row>
    <row r="83" spans="1:8" x14ac:dyDescent="0.3">
      <c r="A83" s="16">
        <v>75</v>
      </c>
      <c r="B83" s="36" t="s">
        <v>4</v>
      </c>
      <c r="C83" s="3" t="s">
        <v>46</v>
      </c>
      <c r="D83" s="3"/>
      <c r="E83" s="11">
        <v>200</v>
      </c>
      <c r="F83" s="4" t="s">
        <v>1</v>
      </c>
      <c r="G83" s="34"/>
      <c r="H83" s="35">
        <f t="shared" si="1"/>
        <v>0</v>
      </c>
    </row>
    <row r="84" spans="1:8" x14ac:dyDescent="0.3">
      <c r="A84" s="16">
        <v>76</v>
      </c>
      <c r="B84" s="36" t="s">
        <v>20</v>
      </c>
      <c r="C84" s="3" t="s">
        <v>54</v>
      </c>
      <c r="D84" s="3"/>
      <c r="E84" s="11">
        <v>70</v>
      </c>
      <c r="F84" s="4" t="s">
        <v>1</v>
      </c>
      <c r="G84" s="34"/>
      <c r="H84" s="35">
        <f t="shared" si="1"/>
        <v>0</v>
      </c>
    </row>
    <row r="85" spans="1:8" x14ac:dyDescent="0.3">
      <c r="A85" s="16">
        <v>77</v>
      </c>
      <c r="B85" s="36" t="s">
        <v>37</v>
      </c>
      <c r="C85" s="3" t="s">
        <v>62</v>
      </c>
      <c r="D85" s="3"/>
      <c r="E85" s="11">
        <v>10</v>
      </c>
      <c r="F85" s="4" t="s">
        <v>1</v>
      </c>
      <c r="G85" s="34"/>
      <c r="H85" s="35">
        <f t="shared" si="1"/>
        <v>0</v>
      </c>
    </row>
    <row r="86" spans="1:8" x14ac:dyDescent="0.3">
      <c r="A86" s="16">
        <v>78</v>
      </c>
      <c r="B86" s="36" t="s">
        <v>48</v>
      </c>
      <c r="C86" s="3" t="s">
        <v>95</v>
      </c>
      <c r="D86" s="3"/>
      <c r="E86" s="11">
        <v>50</v>
      </c>
      <c r="F86" s="4" t="s">
        <v>1</v>
      </c>
      <c r="G86" s="34"/>
      <c r="H86" s="35">
        <f t="shared" si="1"/>
        <v>0</v>
      </c>
    </row>
    <row r="87" spans="1:8" x14ac:dyDescent="0.3">
      <c r="A87" s="16">
        <v>79</v>
      </c>
      <c r="B87" s="36" t="s">
        <v>25</v>
      </c>
      <c r="C87" s="3" t="s">
        <v>65</v>
      </c>
      <c r="D87" s="3"/>
      <c r="E87" s="11">
        <v>6</v>
      </c>
      <c r="F87" s="4" t="s">
        <v>1</v>
      </c>
      <c r="G87" s="34"/>
      <c r="H87" s="35">
        <f t="shared" si="1"/>
        <v>0</v>
      </c>
    </row>
    <row r="88" spans="1:8" ht="17.25" customHeight="1" x14ac:dyDescent="0.3">
      <c r="A88" s="16">
        <v>80</v>
      </c>
      <c r="B88" s="36" t="s">
        <v>114</v>
      </c>
      <c r="C88" s="3" t="s">
        <v>127</v>
      </c>
      <c r="D88" s="3"/>
      <c r="E88" s="11">
        <v>20</v>
      </c>
      <c r="F88" s="4" t="s">
        <v>115</v>
      </c>
      <c r="G88" s="34"/>
      <c r="H88" s="35">
        <f t="shared" si="1"/>
        <v>0</v>
      </c>
    </row>
    <row r="89" spans="1:8" ht="18" customHeight="1" x14ac:dyDescent="0.3">
      <c r="A89" s="16">
        <v>81</v>
      </c>
      <c r="B89" s="36" t="s">
        <v>22</v>
      </c>
      <c r="C89" s="3" t="s">
        <v>97</v>
      </c>
      <c r="D89" s="3"/>
      <c r="E89" s="11">
        <v>50</v>
      </c>
      <c r="F89" s="4" t="s">
        <v>1</v>
      </c>
      <c r="G89" s="34"/>
      <c r="H89" s="35">
        <f t="shared" si="1"/>
        <v>0</v>
      </c>
    </row>
    <row r="90" spans="1:8" ht="18" customHeight="1" x14ac:dyDescent="0.3">
      <c r="A90" s="16">
        <v>82</v>
      </c>
      <c r="B90" s="36" t="s">
        <v>31</v>
      </c>
      <c r="C90" s="3" t="s">
        <v>100</v>
      </c>
      <c r="D90" s="3"/>
      <c r="E90" s="11">
        <v>100</v>
      </c>
      <c r="F90" s="4" t="s">
        <v>1</v>
      </c>
      <c r="G90" s="34"/>
      <c r="H90" s="35">
        <f t="shared" si="1"/>
        <v>0</v>
      </c>
    </row>
    <row r="91" spans="1:8" x14ac:dyDescent="0.3">
      <c r="A91" s="16">
        <v>83</v>
      </c>
      <c r="B91" s="36" t="s">
        <v>6</v>
      </c>
      <c r="C91" s="3" t="s">
        <v>69</v>
      </c>
      <c r="D91" s="3"/>
      <c r="E91" s="11">
        <v>40</v>
      </c>
      <c r="F91" s="4" t="s">
        <v>1</v>
      </c>
      <c r="G91" s="34"/>
      <c r="H91" s="35">
        <f t="shared" si="1"/>
        <v>0</v>
      </c>
    </row>
    <row r="92" spans="1:8" x14ac:dyDescent="0.3">
      <c r="A92" s="16">
        <v>84</v>
      </c>
      <c r="B92" s="36" t="s">
        <v>34</v>
      </c>
      <c r="C92" s="3" t="s">
        <v>76</v>
      </c>
      <c r="D92" s="3"/>
      <c r="E92" s="11">
        <v>250</v>
      </c>
      <c r="F92" s="4" t="s">
        <v>1</v>
      </c>
      <c r="G92" s="34"/>
      <c r="H92" s="35">
        <f t="shared" si="1"/>
        <v>0</v>
      </c>
    </row>
    <row r="93" spans="1:8" ht="26" x14ac:dyDescent="0.3">
      <c r="A93" s="16">
        <v>85</v>
      </c>
      <c r="B93" s="36" t="s">
        <v>29</v>
      </c>
      <c r="C93" s="3" t="s">
        <v>202</v>
      </c>
      <c r="D93" s="3"/>
      <c r="E93" s="11">
        <v>30</v>
      </c>
      <c r="F93" s="4" t="s">
        <v>1</v>
      </c>
      <c r="G93" s="34"/>
      <c r="H93" s="35">
        <f t="shared" si="1"/>
        <v>0</v>
      </c>
    </row>
    <row r="94" spans="1:8" ht="25.5" customHeight="1" x14ac:dyDescent="0.3">
      <c r="A94" s="16">
        <v>86</v>
      </c>
      <c r="B94" s="41" t="s">
        <v>125</v>
      </c>
      <c r="C94" s="42" t="s">
        <v>203</v>
      </c>
      <c r="D94" s="42"/>
      <c r="E94" s="11">
        <v>15</v>
      </c>
      <c r="F94" s="37" t="s">
        <v>1</v>
      </c>
      <c r="G94" s="38"/>
      <c r="H94" s="35">
        <f t="shared" si="1"/>
        <v>0</v>
      </c>
    </row>
    <row r="95" spans="1:8" ht="23.25" customHeight="1" x14ac:dyDescent="0.3">
      <c r="A95" s="16">
        <v>87</v>
      </c>
      <c r="B95" s="41" t="s">
        <v>126</v>
      </c>
      <c r="C95" s="42" t="s">
        <v>191</v>
      </c>
      <c r="D95" s="42"/>
      <c r="E95" s="11">
        <v>30</v>
      </c>
      <c r="F95" s="37" t="s">
        <v>1</v>
      </c>
      <c r="G95" s="38"/>
      <c r="H95" s="35">
        <f t="shared" si="1"/>
        <v>0</v>
      </c>
    </row>
    <row r="96" spans="1:8" x14ac:dyDescent="0.3">
      <c r="A96" s="16">
        <v>88</v>
      </c>
      <c r="B96" s="36" t="s">
        <v>58</v>
      </c>
      <c r="C96" s="3" t="s">
        <v>147</v>
      </c>
      <c r="D96" s="3"/>
      <c r="E96" s="11">
        <v>100</v>
      </c>
      <c r="F96" s="4" t="s">
        <v>1</v>
      </c>
      <c r="G96" s="34"/>
      <c r="H96" s="35">
        <f t="shared" si="1"/>
        <v>0</v>
      </c>
    </row>
    <row r="97" spans="1:8" x14ac:dyDescent="0.3">
      <c r="A97" s="16">
        <v>89</v>
      </c>
      <c r="B97" s="36" t="s">
        <v>58</v>
      </c>
      <c r="C97" s="3" t="s">
        <v>75</v>
      </c>
      <c r="D97" s="3"/>
      <c r="E97" s="11">
        <v>20</v>
      </c>
      <c r="F97" s="4" t="s">
        <v>1</v>
      </c>
      <c r="G97" s="34"/>
      <c r="H97" s="35">
        <f t="shared" si="1"/>
        <v>0</v>
      </c>
    </row>
    <row r="98" spans="1:8" x14ac:dyDescent="0.3">
      <c r="A98" s="16">
        <v>90</v>
      </c>
      <c r="B98" s="36" t="s">
        <v>30</v>
      </c>
      <c r="C98" s="3" t="s">
        <v>66</v>
      </c>
      <c r="D98" s="3"/>
      <c r="E98" s="11">
        <v>30</v>
      </c>
      <c r="F98" s="4" t="s">
        <v>1</v>
      </c>
      <c r="G98" s="34"/>
      <c r="H98" s="35">
        <f t="shared" si="1"/>
        <v>0</v>
      </c>
    </row>
    <row r="99" spans="1:8" x14ac:dyDescent="0.3">
      <c r="A99" s="16">
        <v>91</v>
      </c>
      <c r="B99" s="36" t="s">
        <v>192</v>
      </c>
      <c r="C99" s="3" t="s">
        <v>193</v>
      </c>
      <c r="D99" s="3"/>
      <c r="E99" s="11">
        <v>30</v>
      </c>
      <c r="F99" s="4" t="s">
        <v>1</v>
      </c>
      <c r="G99" s="34"/>
      <c r="H99" s="35">
        <f t="shared" si="1"/>
        <v>0</v>
      </c>
    </row>
    <row r="100" spans="1:8" ht="21" customHeight="1" x14ac:dyDescent="0.3">
      <c r="A100" s="16">
        <v>92</v>
      </c>
      <c r="B100" s="41" t="s">
        <v>124</v>
      </c>
      <c r="C100" s="42" t="s">
        <v>204</v>
      </c>
      <c r="D100" s="42"/>
      <c r="E100" s="11">
        <v>20</v>
      </c>
      <c r="F100" s="37" t="s">
        <v>1</v>
      </c>
      <c r="G100" s="38"/>
      <c r="H100" s="35">
        <f t="shared" si="1"/>
        <v>0</v>
      </c>
    </row>
    <row r="101" spans="1:8" x14ac:dyDescent="0.3">
      <c r="A101" s="16">
        <v>93</v>
      </c>
      <c r="B101" s="36" t="s">
        <v>43</v>
      </c>
      <c r="C101" s="3" t="s">
        <v>84</v>
      </c>
      <c r="D101" s="3"/>
      <c r="E101" s="11">
        <v>20</v>
      </c>
      <c r="F101" s="4" t="s">
        <v>1</v>
      </c>
      <c r="G101" s="34"/>
      <c r="H101" s="35">
        <f t="shared" si="1"/>
        <v>0</v>
      </c>
    </row>
    <row r="102" spans="1:8" x14ac:dyDescent="0.3">
      <c r="A102" s="16">
        <v>94</v>
      </c>
      <c r="B102" s="36" t="s">
        <v>44</v>
      </c>
      <c r="C102" s="3" t="s">
        <v>82</v>
      </c>
      <c r="D102" s="3"/>
      <c r="E102" s="11">
        <v>40</v>
      </c>
      <c r="F102" s="4" t="s">
        <v>1</v>
      </c>
      <c r="G102" s="34"/>
      <c r="H102" s="35">
        <f t="shared" si="1"/>
        <v>0</v>
      </c>
    </row>
    <row r="103" spans="1:8" x14ac:dyDescent="0.3">
      <c r="A103" s="16">
        <v>95</v>
      </c>
      <c r="B103" s="41" t="s">
        <v>194</v>
      </c>
      <c r="C103" s="3" t="s">
        <v>196</v>
      </c>
      <c r="D103" s="42"/>
      <c r="E103" s="43">
        <v>200</v>
      </c>
      <c r="F103" s="37" t="s">
        <v>1</v>
      </c>
      <c r="G103" s="38"/>
      <c r="H103" s="35">
        <f t="shared" si="1"/>
        <v>0</v>
      </c>
    </row>
    <row r="104" spans="1:8" ht="13.5" thickBot="1" x14ac:dyDescent="0.35">
      <c r="A104" s="20">
        <v>96</v>
      </c>
      <c r="B104" s="44" t="s">
        <v>195</v>
      </c>
      <c r="C104" s="3" t="s">
        <v>197</v>
      </c>
      <c r="D104" s="3"/>
      <c r="E104" s="11">
        <v>20</v>
      </c>
      <c r="F104" s="4" t="s">
        <v>110</v>
      </c>
      <c r="G104" s="34"/>
      <c r="H104" s="35">
        <f t="shared" si="1"/>
        <v>0</v>
      </c>
    </row>
    <row r="105" spans="1:8" ht="26.5" thickBot="1" x14ac:dyDescent="0.35">
      <c r="A105" s="45">
        <v>97</v>
      </c>
      <c r="B105" s="44" t="s">
        <v>214</v>
      </c>
      <c r="C105" s="44" t="s">
        <v>209</v>
      </c>
      <c r="D105" s="3"/>
      <c r="E105" s="11">
        <v>5</v>
      </c>
      <c r="F105" s="4" t="s">
        <v>213</v>
      </c>
      <c r="G105" s="34"/>
      <c r="H105" s="35">
        <f t="shared" si="1"/>
        <v>0</v>
      </c>
    </row>
    <row r="106" spans="1:8" ht="13.5" thickBot="1" x14ac:dyDescent="0.35">
      <c r="A106" s="20">
        <v>98</v>
      </c>
      <c r="B106" s="44" t="s">
        <v>207</v>
      </c>
      <c r="C106" s="44" t="s">
        <v>210</v>
      </c>
      <c r="D106" s="3"/>
      <c r="E106" s="11">
        <v>40</v>
      </c>
      <c r="F106" s="4" t="s">
        <v>198</v>
      </c>
      <c r="G106" s="34"/>
      <c r="H106" s="35">
        <f t="shared" si="1"/>
        <v>0</v>
      </c>
    </row>
    <row r="107" spans="1:8" ht="26.5" thickBot="1" x14ac:dyDescent="0.35">
      <c r="A107" s="45">
        <v>99</v>
      </c>
      <c r="B107" s="44" t="s">
        <v>208</v>
      </c>
      <c r="C107" s="44" t="s">
        <v>211</v>
      </c>
      <c r="D107" s="3"/>
      <c r="E107" s="11">
        <v>25</v>
      </c>
      <c r="F107" s="4" t="s">
        <v>136</v>
      </c>
      <c r="G107" s="34"/>
      <c r="H107" s="35">
        <f t="shared" si="1"/>
        <v>0</v>
      </c>
    </row>
    <row r="108" spans="1:8" ht="26.5" thickBot="1" x14ac:dyDescent="0.35">
      <c r="A108" s="20">
        <v>100</v>
      </c>
      <c r="B108" s="44" t="s">
        <v>218</v>
      </c>
      <c r="C108" s="44" t="s">
        <v>215</v>
      </c>
      <c r="D108" s="3"/>
      <c r="E108" s="11">
        <v>2</v>
      </c>
      <c r="F108" s="4" t="s">
        <v>198</v>
      </c>
      <c r="G108" s="34"/>
      <c r="H108" s="35">
        <f t="shared" si="1"/>
        <v>0</v>
      </c>
    </row>
    <row r="109" spans="1:8" ht="26.5" thickBot="1" x14ac:dyDescent="0.35">
      <c r="A109" s="45">
        <v>101</v>
      </c>
      <c r="B109" s="44" t="s">
        <v>217</v>
      </c>
      <c r="C109" s="44" t="s">
        <v>216</v>
      </c>
      <c r="D109" s="3"/>
      <c r="E109" s="11">
        <v>12</v>
      </c>
      <c r="F109" s="4" t="s">
        <v>198</v>
      </c>
      <c r="G109" s="34"/>
      <c r="H109" s="35">
        <f t="shared" si="1"/>
        <v>0</v>
      </c>
    </row>
    <row r="110" spans="1:8" ht="26.5" thickBot="1" x14ac:dyDescent="0.35">
      <c r="A110" s="45">
        <v>103</v>
      </c>
      <c r="B110" s="44" t="s">
        <v>219</v>
      </c>
      <c r="C110" s="44" t="s">
        <v>223</v>
      </c>
      <c r="D110" s="3"/>
      <c r="E110" s="11">
        <v>15</v>
      </c>
      <c r="F110" s="4" t="s">
        <v>1</v>
      </c>
      <c r="G110" s="34"/>
      <c r="H110" s="35">
        <f t="shared" si="1"/>
        <v>0</v>
      </c>
    </row>
    <row r="111" spans="1:8" ht="26.5" thickBot="1" x14ac:dyDescent="0.35">
      <c r="A111" s="20">
        <v>104</v>
      </c>
      <c r="B111" s="44" t="s">
        <v>220</v>
      </c>
      <c r="C111" s="44" t="s">
        <v>222</v>
      </c>
      <c r="D111" s="3"/>
      <c r="E111" s="11">
        <v>2</v>
      </c>
      <c r="F111" s="4" t="s">
        <v>1</v>
      </c>
      <c r="G111" s="34"/>
      <c r="H111" s="35">
        <f t="shared" si="1"/>
        <v>0</v>
      </c>
    </row>
    <row r="112" spans="1:8" ht="26.5" thickBot="1" x14ac:dyDescent="0.35">
      <c r="A112" s="45">
        <v>105</v>
      </c>
      <c r="B112" s="44" t="s">
        <v>221</v>
      </c>
      <c r="C112" s="44" t="s">
        <v>224</v>
      </c>
      <c r="D112" s="3"/>
      <c r="E112" s="11">
        <v>2</v>
      </c>
      <c r="F112" s="4" t="s">
        <v>1</v>
      </c>
      <c r="G112" s="34"/>
      <c r="H112" s="35">
        <f t="shared" si="1"/>
        <v>0</v>
      </c>
    </row>
    <row r="113" spans="1:8" ht="26.5" thickBot="1" x14ac:dyDescent="0.35">
      <c r="A113" s="20">
        <v>106</v>
      </c>
      <c r="B113" s="44" t="s">
        <v>225</v>
      </c>
      <c r="C113" s="44" t="s">
        <v>226</v>
      </c>
      <c r="D113" s="3"/>
      <c r="E113" s="11">
        <v>5</v>
      </c>
      <c r="F113" s="4" t="s">
        <v>1</v>
      </c>
      <c r="G113" s="34"/>
      <c r="H113" s="35">
        <f t="shared" si="1"/>
        <v>0</v>
      </c>
    </row>
    <row r="114" spans="1:8" ht="13.5" thickBot="1" x14ac:dyDescent="0.35">
      <c r="A114" s="45">
        <v>107</v>
      </c>
      <c r="B114" s="44" t="s">
        <v>227</v>
      </c>
      <c r="C114" s="44" t="s">
        <v>212</v>
      </c>
      <c r="D114" s="3"/>
      <c r="E114" s="11">
        <v>2</v>
      </c>
      <c r="F114" s="4" t="s">
        <v>213</v>
      </c>
      <c r="G114" s="34"/>
      <c r="H114" s="35">
        <f t="shared" si="1"/>
        <v>0</v>
      </c>
    </row>
    <row r="115" spans="1:8" ht="26.5" thickBot="1" x14ac:dyDescent="0.35">
      <c r="A115" s="20">
        <v>108</v>
      </c>
      <c r="B115" s="44" t="s">
        <v>228</v>
      </c>
      <c r="C115" s="44" t="s">
        <v>210</v>
      </c>
      <c r="D115" s="3"/>
      <c r="E115" s="11">
        <v>6</v>
      </c>
      <c r="F115" s="4" t="s">
        <v>198</v>
      </c>
      <c r="G115" s="34"/>
      <c r="H115" s="35">
        <f t="shared" si="1"/>
        <v>0</v>
      </c>
    </row>
    <row r="116" spans="1:8" ht="26.5" thickBot="1" x14ac:dyDescent="0.35">
      <c r="A116" s="45">
        <v>109</v>
      </c>
      <c r="B116" s="44" t="s">
        <v>229</v>
      </c>
      <c r="C116" s="44" t="s">
        <v>230</v>
      </c>
      <c r="D116" s="3"/>
      <c r="E116" s="11">
        <v>20</v>
      </c>
      <c r="F116" s="4" t="s">
        <v>136</v>
      </c>
      <c r="G116" s="34"/>
      <c r="H116" s="35">
        <f t="shared" si="1"/>
        <v>0</v>
      </c>
    </row>
    <row r="117" spans="1:8" ht="26.5" thickBot="1" x14ac:dyDescent="0.35">
      <c r="A117" s="45">
        <v>111</v>
      </c>
      <c r="B117" s="44" t="s">
        <v>231</v>
      </c>
      <c r="C117" s="44" t="s">
        <v>232</v>
      </c>
      <c r="D117" s="3"/>
      <c r="E117" s="11">
        <v>24</v>
      </c>
      <c r="F117" s="4" t="s">
        <v>213</v>
      </c>
      <c r="G117" s="34"/>
      <c r="H117" s="35">
        <f t="shared" si="1"/>
        <v>0</v>
      </c>
    </row>
    <row r="118" spans="1:8" ht="13.5" thickBot="1" x14ac:dyDescent="0.35">
      <c r="A118" s="20">
        <v>112</v>
      </c>
      <c r="B118" s="44" t="s">
        <v>234</v>
      </c>
      <c r="C118" s="44" t="s">
        <v>233</v>
      </c>
      <c r="D118" s="3"/>
      <c r="E118" s="11">
        <v>30</v>
      </c>
      <c r="F118" s="4" t="s">
        <v>1</v>
      </c>
      <c r="G118" s="34"/>
      <c r="H118" s="35">
        <f t="shared" si="1"/>
        <v>0</v>
      </c>
    </row>
    <row r="119" spans="1:8" ht="26.5" thickBot="1" x14ac:dyDescent="0.35">
      <c r="A119" s="45">
        <v>113</v>
      </c>
      <c r="B119" s="44" t="s">
        <v>235</v>
      </c>
      <c r="C119" s="44" t="s">
        <v>236</v>
      </c>
      <c r="D119" s="3"/>
      <c r="E119" s="11">
        <v>1</v>
      </c>
      <c r="F119" s="4" t="s">
        <v>1</v>
      </c>
      <c r="G119" s="34"/>
      <c r="H119" s="35">
        <f t="shared" si="1"/>
        <v>0</v>
      </c>
    </row>
    <row r="120" spans="1:8" ht="26.5" thickBot="1" x14ac:dyDescent="0.35">
      <c r="A120" s="45">
        <v>113</v>
      </c>
      <c r="B120" s="44" t="s">
        <v>237</v>
      </c>
      <c r="C120" s="44" t="s">
        <v>238</v>
      </c>
      <c r="D120" s="3"/>
      <c r="E120" s="11">
        <v>2</v>
      </c>
      <c r="F120" s="4" t="s">
        <v>1</v>
      </c>
      <c r="G120" s="34"/>
      <c r="H120" s="47">
        <f t="shared" si="1"/>
        <v>0</v>
      </c>
    </row>
    <row r="121" spans="1:8" ht="40.15" customHeight="1" thickBot="1" x14ac:dyDescent="0.35">
      <c r="A121" s="62" t="s">
        <v>180</v>
      </c>
      <c r="B121" s="63"/>
      <c r="C121" s="63"/>
      <c r="D121" s="63"/>
      <c r="E121" s="63"/>
      <c r="F121" s="63"/>
      <c r="G121" s="63"/>
      <c r="H121" s="46">
        <f>SUM(H9:H120)</f>
        <v>0</v>
      </c>
    </row>
    <row r="122" spans="1:8" ht="15" customHeight="1" x14ac:dyDescent="0.3">
      <c r="B122" s="55"/>
      <c r="C122" s="55"/>
      <c r="D122" s="55"/>
      <c r="E122" s="55"/>
      <c r="F122" s="6"/>
      <c r="G122" s="6"/>
      <c r="H122" s="7"/>
    </row>
    <row r="123" spans="1:8" ht="13.15" customHeight="1" x14ac:dyDescent="0.3">
      <c r="B123" s="52" t="s">
        <v>175</v>
      </c>
      <c r="C123" s="52"/>
      <c r="D123" s="52"/>
      <c r="E123" s="52"/>
      <c r="F123" s="52"/>
      <c r="G123" s="52"/>
      <c r="H123" s="52"/>
    </row>
    <row r="124" spans="1:8" ht="13.15" customHeight="1" x14ac:dyDescent="0.3">
      <c r="B124" s="52" t="s">
        <v>176</v>
      </c>
      <c r="C124" s="52"/>
      <c r="D124" s="52"/>
      <c r="E124" s="52"/>
      <c r="F124" s="52"/>
      <c r="G124" s="52"/>
      <c r="H124" s="52"/>
    </row>
    <row r="125" spans="1:8" ht="198.75" customHeight="1" x14ac:dyDescent="0.3">
      <c r="B125" s="53" t="s">
        <v>177</v>
      </c>
      <c r="C125" s="53"/>
      <c r="D125" s="53"/>
      <c r="E125" s="53"/>
      <c r="F125" s="53"/>
      <c r="G125" s="53"/>
      <c r="H125" s="53"/>
    </row>
    <row r="126" spans="1:8" ht="28" x14ac:dyDescent="0.3">
      <c r="B126" s="22" t="s">
        <v>181</v>
      </c>
      <c r="C126" s="22" t="s">
        <v>205</v>
      </c>
      <c r="D126" s="23"/>
      <c r="E126" s="24"/>
      <c r="F126" s="23"/>
      <c r="G126" s="25"/>
      <c r="H126" s="25"/>
    </row>
    <row r="127" spans="1:8" ht="29.5" customHeight="1" x14ac:dyDescent="0.3">
      <c r="B127" s="26"/>
      <c r="C127" s="26"/>
      <c r="D127" s="26"/>
      <c r="E127" s="54" t="s">
        <v>178</v>
      </c>
      <c r="F127" s="54"/>
      <c r="G127" s="54"/>
      <c r="H127" s="54"/>
    </row>
  </sheetData>
  <autoFilter ref="B8:H121" xr:uid="{00000000-0001-0000-0000-000000000000}"/>
  <mergeCells count="12">
    <mergeCell ref="B125:H125"/>
    <mergeCell ref="E127:H127"/>
    <mergeCell ref="B122:E122"/>
    <mergeCell ref="C4:H4"/>
    <mergeCell ref="C5:H5"/>
    <mergeCell ref="B123:H123"/>
    <mergeCell ref="A121:G121"/>
    <mergeCell ref="A1:H1"/>
    <mergeCell ref="A2:H2"/>
    <mergeCell ref="A4:B4"/>
    <mergeCell ref="A5:B5"/>
    <mergeCell ref="B124:H124"/>
  </mergeCells>
  <phoneticPr fontId="0" type="noConversion"/>
  <pageMargins left="0.23622047244094491" right="0.19685039370078741" top="0.27559055118110237" bottom="0.19685039370078741" header="0.15748031496062992" footer="0.15748031496062992"/>
  <pageSetup paperSize="9" scale="72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1b03fc-dd62-478c-82b2-4ed346bcc85f" xsi:nil="true"/>
    <lcf76f155ced4ddcb4097134ff3c332f xmlns="d72c80a2-6c67-4acd-af40-90f8cbd30dc6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3783C32DA61EE241B8ED472B329B7A5C" ma:contentTypeVersion="18" ma:contentTypeDescription="Új dokumentum létrehozása." ma:contentTypeScope="" ma:versionID="5d9dad1e2bb9fd89447c6ba657659c4e">
  <xsd:schema xmlns:xsd="http://www.w3.org/2001/XMLSchema" xmlns:xs="http://www.w3.org/2001/XMLSchema" xmlns:p="http://schemas.microsoft.com/office/2006/metadata/properties" xmlns:ns2="d72c80a2-6c67-4acd-af40-90f8cbd30dc6" xmlns:ns3="9c1b03fc-dd62-478c-82b2-4ed346bcc85f" targetNamespace="http://schemas.microsoft.com/office/2006/metadata/properties" ma:root="true" ma:fieldsID="0869432a0f1f6f1c840f67638ad3a124" ns2:_="" ns3:_="">
    <xsd:import namespace="d72c80a2-6c67-4acd-af40-90f8cbd30dc6"/>
    <xsd:import namespace="9c1b03fc-dd62-478c-82b2-4ed346bcc8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2c80a2-6c67-4acd-af40-90f8cbd30d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épcímkék" ma:readOnly="false" ma:fieldId="{5cf76f15-5ced-4ddc-b409-7134ff3c332f}" ma:taxonomyMulti="true" ma:sspId="07feed37-9b4c-4135-b89c-513e81cae2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1b03fc-dd62-478c-82b2-4ed346bcc85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0ccf6dc-6222-4c60-ad24-be1a807c7b09}" ma:internalName="TaxCatchAll" ma:showField="CatchAllData" ma:web="9c1b03fc-dd62-478c-82b2-4ed346bcc8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Résztvevők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Megosztva részletekkel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CD5F464-89E9-445D-AA77-799D4A243561}">
  <ds:schemaRefs>
    <ds:schemaRef ds:uri="http://purl.org/dc/dcmitype/"/>
    <ds:schemaRef ds:uri="http://purl.org/dc/terms/"/>
    <ds:schemaRef ds:uri="9c1b03fc-dd62-478c-82b2-4ed346bcc85f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72c80a2-6c67-4acd-af40-90f8cbd30dc6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3829504D-DE9E-4402-BEDB-2DB8D6E12D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9DB5FC3-5DFE-48ED-88FD-51D53EF4BF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2c80a2-6c67-4acd-af40-90f8cbd30dc6"/>
    <ds:schemaRef ds:uri="9c1b03fc-dd62-478c-82b2-4ed346bcc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</vt:i4>
      </vt:variant>
      <vt:variant>
        <vt:lpstr>Névvel ellátott tartományok</vt:lpstr>
      </vt:variant>
      <vt:variant>
        <vt:i4>1</vt:i4>
      </vt:variant>
    </vt:vector>
  </HeadingPairs>
  <TitlesOfParts>
    <vt:vector size="2" baseType="lpstr">
      <vt:lpstr>1. rész Tisztítószerek </vt:lpstr>
      <vt:lpstr>'1. rész Tisztítószerek '!Nyomtatási_terület</vt:lpstr>
    </vt:vector>
  </TitlesOfParts>
  <Company>FÁNK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ifj.Latkócy Gyula</dc:creator>
  <cp:lastModifiedBy>Stoffer Henriett</cp:lastModifiedBy>
  <cp:lastPrinted>2024-03-21T11:21:57Z</cp:lastPrinted>
  <dcterms:created xsi:type="dcterms:W3CDTF">2000-12-20T08:14:01Z</dcterms:created>
  <dcterms:modified xsi:type="dcterms:W3CDTF">2026-05-04T10:22:35Z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0x0101003783C32DA61EE241B8ED472B329B7A5C</vt:lpwstr>
  </property>
</Properties>
</file>